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4505" yWindow="-15" windowWidth="14310" windowHeight="12825" tabRatio="817"/>
  </bookViews>
  <sheets>
    <sheet name="+КЦСР+" sheetId="6" r:id="rId1"/>
  </sheets>
  <definedNames>
    <definedName name="_xlnm.Print_Area" localSheetId="0">'+КЦСР+'!$A$1:$I$171</definedName>
  </definedNames>
  <calcPr calcId="144525" iterate="1"/>
</workbook>
</file>

<file path=xl/calcChain.xml><?xml version="1.0" encoding="utf-8"?>
<calcChain xmlns="http://schemas.openxmlformats.org/spreadsheetml/2006/main">
  <c r="I170" i="6" l="1"/>
  <c r="G169" i="6"/>
  <c r="I116" i="6"/>
  <c r="H115" i="6"/>
  <c r="G116" i="6"/>
  <c r="G115" i="6" s="1"/>
  <c r="I115" i="6" l="1"/>
  <c r="G96" i="6"/>
  <c r="G95" i="6" s="1"/>
  <c r="G93" i="6"/>
  <c r="G91" i="6"/>
  <c r="H79" i="6"/>
  <c r="G79" i="6"/>
  <c r="G78" i="6" s="1"/>
  <c r="I70" i="6"/>
  <c r="H69" i="6"/>
  <c r="I69" i="6" s="1"/>
  <c r="G69" i="6"/>
  <c r="G90" i="6" l="1"/>
  <c r="G60" i="6" l="1"/>
  <c r="I168" i="6" l="1"/>
  <c r="I162" i="6"/>
  <c r="I154" i="6"/>
  <c r="I153" i="6"/>
  <c r="I150" i="6"/>
  <c r="I135" i="6"/>
  <c r="I134" i="6"/>
  <c r="I118" i="6" l="1"/>
  <c r="I111" i="6"/>
  <c r="I105" i="6"/>
  <c r="I87" i="6"/>
  <c r="I79" i="6"/>
  <c r="I68" i="6"/>
  <c r="H60" i="6"/>
  <c r="I24" i="6" l="1"/>
  <c r="I26" i="6"/>
  <c r="I29" i="6"/>
  <c r="I31" i="6"/>
  <c r="I33" i="6"/>
  <c r="I34" i="6"/>
  <c r="I40" i="6"/>
  <c r="I41" i="6"/>
  <c r="I42" i="6"/>
  <c r="I43" i="6"/>
  <c r="I44" i="6"/>
  <c r="I45" i="6"/>
  <c r="I46" i="6"/>
  <c r="I54" i="6"/>
  <c r="I114" i="6" l="1"/>
  <c r="I61" i="6"/>
  <c r="I21" i="6"/>
  <c r="I157" i="6" l="1"/>
  <c r="I138" i="6"/>
  <c r="I22" i="6"/>
  <c r="I20" i="6"/>
  <c r="I13" i="6"/>
  <c r="I103" i="6" l="1"/>
  <c r="I101" i="6"/>
  <c r="I60" i="6"/>
  <c r="I108" i="6" l="1"/>
  <c r="I92" i="6" l="1"/>
  <c r="H78" i="6" l="1"/>
  <c r="I78" i="6" l="1"/>
  <c r="I120" i="6"/>
  <c r="H169" i="6" l="1"/>
  <c r="I169" i="6" s="1"/>
  <c r="H167" i="6"/>
  <c r="G167" i="6"/>
  <c r="G166" i="6" s="1"/>
  <c r="H161" i="6"/>
  <c r="H160" i="6" s="1"/>
  <c r="H159" i="6" s="1"/>
  <c r="H158" i="6" s="1"/>
  <c r="G161" i="6"/>
  <c r="H156" i="6"/>
  <c r="G156" i="6"/>
  <c r="G155" i="6" s="1"/>
  <c r="G152" i="6" s="1"/>
  <c r="G151" i="6" s="1"/>
  <c r="H149" i="6"/>
  <c r="G149" i="6"/>
  <c r="G148" i="6" s="1"/>
  <c r="G147" i="6" s="1"/>
  <c r="G146" i="6" s="1"/>
  <c r="I142" i="6"/>
  <c r="I141" i="6" s="1"/>
  <c r="H142" i="6"/>
  <c r="H141" i="6" s="1"/>
  <c r="G142" i="6"/>
  <c r="G141" i="6" s="1"/>
  <c r="H137" i="6"/>
  <c r="G137" i="6"/>
  <c r="G136" i="6" s="1"/>
  <c r="H128" i="6"/>
  <c r="G128" i="6"/>
  <c r="H126" i="6"/>
  <c r="H125" i="6" s="1"/>
  <c r="G126" i="6"/>
  <c r="G125" i="6" s="1"/>
  <c r="H119" i="6"/>
  <c r="I119" i="6" s="1"/>
  <c r="G119" i="6"/>
  <c r="H117" i="6"/>
  <c r="G117" i="6"/>
  <c r="H113" i="6"/>
  <c r="H112" i="6" s="1"/>
  <c r="G113" i="6"/>
  <c r="H110" i="6"/>
  <c r="G110" i="6"/>
  <c r="G109" i="6" s="1"/>
  <c r="H107" i="6"/>
  <c r="G107" i="6"/>
  <c r="G106" i="6" s="1"/>
  <c r="H104" i="6"/>
  <c r="G104" i="6"/>
  <c r="H102" i="6"/>
  <c r="I102" i="6" s="1"/>
  <c r="G102" i="6"/>
  <c r="H100" i="6"/>
  <c r="G100" i="6"/>
  <c r="I95" i="6"/>
  <c r="H95" i="6"/>
  <c r="I93" i="6"/>
  <c r="H93" i="6"/>
  <c r="H91" i="6"/>
  <c r="H86" i="6"/>
  <c r="G86" i="6"/>
  <c r="G85" i="6" s="1"/>
  <c r="G84" i="6" s="1"/>
  <c r="H67" i="6"/>
  <c r="G67" i="6"/>
  <c r="G66" i="6" s="1"/>
  <c r="G65" i="6" s="1"/>
  <c r="G64" i="6" s="1"/>
  <c r="H59" i="6"/>
  <c r="G59" i="6"/>
  <c r="G58" i="6" s="1"/>
  <c r="G57" i="6" s="1"/>
  <c r="G56" i="6" s="1"/>
  <c r="H53" i="6"/>
  <c r="G53" i="6"/>
  <c r="G52" i="6" s="1"/>
  <c r="G51" i="6" s="1"/>
  <c r="H49" i="6"/>
  <c r="H48" i="6" s="1"/>
  <c r="H47" i="6" s="1"/>
  <c r="G49" i="6"/>
  <c r="G48" i="6" s="1"/>
  <c r="G47" i="6" s="1"/>
  <c r="H39" i="6"/>
  <c r="G39" i="6"/>
  <c r="G38" i="6" s="1"/>
  <c r="G37" i="6" s="1"/>
  <c r="G36" i="6" s="1"/>
  <c r="G35" i="6" s="1"/>
  <c r="H32" i="6"/>
  <c r="G32" i="6"/>
  <c r="H30" i="6"/>
  <c r="G30" i="6"/>
  <c r="H28" i="6"/>
  <c r="G28" i="6"/>
  <c r="H25" i="6"/>
  <c r="G25" i="6"/>
  <c r="H23" i="6"/>
  <c r="G23" i="6"/>
  <c r="H19" i="6"/>
  <c r="G19" i="6"/>
  <c r="I14" i="6"/>
  <c r="H14" i="6"/>
  <c r="G14" i="6"/>
  <c r="H12" i="6"/>
  <c r="G12" i="6"/>
  <c r="G164" i="6" l="1"/>
  <c r="G165" i="6"/>
  <c r="G99" i="6"/>
  <c r="G112" i="6"/>
  <c r="I19" i="6"/>
  <c r="I25" i="6"/>
  <c r="I30" i="6"/>
  <c r="G98" i="6"/>
  <c r="H166" i="6"/>
  <c r="H165" i="6" s="1"/>
  <c r="I167" i="6"/>
  <c r="G160" i="6"/>
  <c r="I161" i="6"/>
  <c r="I117" i="6"/>
  <c r="I104" i="6"/>
  <c r="I100" i="6"/>
  <c r="I12" i="6"/>
  <c r="H38" i="6"/>
  <c r="I39" i="6"/>
  <c r="H136" i="6"/>
  <c r="I136" i="6" s="1"/>
  <c r="I137" i="6"/>
  <c r="H148" i="6"/>
  <c r="I149" i="6"/>
  <c r="H66" i="6"/>
  <c r="I67" i="6"/>
  <c r="H85" i="6"/>
  <c r="I86" i="6"/>
  <c r="I23" i="6"/>
  <c r="H27" i="6"/>
  <c r="H18" i="6" s="1"/>
  <c r="I28" i="6"/>
  <c r="I32" i="6"/>
  <c r="H155" i="6"/>
  <c r="I156" i="6"/>
  <c r="H58" i="6"/>
  <c r="I59" i="6"/>
  <c r="H77" i="6"/>
  <c r="H90" i="6"/>
  <c r="I91" i="6"/>
  <c r="I113" i="6"/>
  <c r="H109" i="6"/>
  <c r="I109" i="6" s="1"/>
  <c r="I110" i="6"/>
  <c r="H106" i="6"/>
  <c r="I106" i="6" s="1"/>
  <c r="I107" i="6"/>
  <c r="H52" i="6"/>
  <c r="I53" i="6"/>
  <c r="H11" i="6"/>
  <c r="G89" i="6"/>
  <c r="H124" i="6"/>
  <c r="H123" i="6" s="1"/>
  <c r="H122" i="6" s="1"/>
  <c r="G77" i="6"/>
  <c r="G76" i="6" s="1"/>
  <c r="G75" i="6" s="1"/>
  <c r="G133" i="6"/>
  <c r="G132" i="6" s="1"/>
  <c r="G131" i="6" s="1"/>
  <c r="I112" i="6"/>
  <c r="H99" i="6"/>
  <c r="G11" i="6"/>
  <c r="G10" i="6" s="1"/>
  <c r="G9" i="6" s="1"/>
  <c r="G27" i="6"/>
  <c r="G18" i="6" s="1"/>
  <c r="G17" i="6" s="1"/>
  <c r="G16" i="6" s="1"/>
  <c r="G124" i="6"/>
  <c r="G123" i="6" s="1"/>
  <c r="G122" i="6" s="1"/>
  <c r="I166" i="6" l="1"/>
  <c r="G159" i="6"/>
  <c r="I160" i="6"/>
  <c r="H133" i="6"/>
  <c r="G8" i="6"/>
  <c r="H132" i="6"/>
  <c r="I133" i="6"/>
  <c r="H76" i="6"/>
  <c r="I77" i="6"/>
  <c r="H152" i="6"/>
  <c r="I155" i="6"/>
  <c r="I27" i="6"/>
  <c r="H65" i="6"/>
  <c r="I66" i="6"/>
  <c r="H89" i="6"/>
  <c r="I89" i="6" s="1"/>
  <c r="I90" i="6"/>
  <c r="H57" i="6"/>
  <c r="I58" i="6"/>
  <c r="H17" i="6"/>
  <c r="I18" i="6"/>
  <c r="H84" i="6"/>
  <c r="I84" i="6" s="1"/>
  <c r="I85" i="6"/>
  <c r="H147" i="6"/>
  <c r="I148" i="6"/>
  <c r="H37" i="6"/>
  <c r="I38" i="6"/>
  <c r="H98" i="6"/>
  <c r="I99" i="6"/>
  <c r="H51" i="6"/>
  <c r="I51" i="6" s="1"/>
  <c r="I52" i="6"/>
  <c r="H10" i="6"/>
  <c r="I11" i="6"/>
  <c r="G97" i="6"/>
  <c r="G83" i="6" s="1"/>
  <c r="H164" i="6" l="1"/>
  <c r="I165" i="6"/>
  <c r="G158" i="6"/>
  <c r="I159" i="6"/>
  <c r="H36" i="6"/>
  <c r="I37" i="6"/>
  <c r="H56" i="6"/>
  <c r="I56" i="6" s="1"/>
  <c r="I57" i="6"/>
  <c r="H64" i="6"/>
  <c r="I64" i="6" s="1"/>
  <c r="I65" i="6"/>
  <c r="H75" i="6"/>
  <c r="I75" i="6" s="1"/>
  <c r="I76" i="6"/>
  <c r="H146" i="6"/>
  <c r="I147" i="6"/>
  <c r="H16" i="6"/>
  <c r="I16" i="6" s="1"/>
  <c r="I17" i="6"/>
  <c r="H151" i="6"/>
  <c r="I151" i="6" s="1"/>
  <c r="I152" i="6"/>
  <c r="H131" i="6"/>
  <c r="I131" i="6" s="1"/>
  <c r="I132" i="6"/>
  <c r="H97" i="6"/>
  <c r="I98" i="6"/>
  <c r="H9" i="6"/>
  <c r="I10" i="6"/>
  <c r="I164" i="6" l="1"/>
  <c r="I158" i="6"/>
  <c r="G145" i="6"/>
  <c r="G171" i="6" s="1"/>
  <c r="I146" i="6"/>
  <c r="H145" i="6"/>
  <c r="H35" i="6"/>
  <c r="I35" i="6" s="1"/>
  <c r="I36" i="6"/>
  <c r="H83" i="6"/>
  <c r="I83" i="6" s="1"/>
  <c r="I97" i="6"/>
  <c r="I9" i="6"/>
  <c r="H8" i="6"/>
  <c r="H171" i="6" s="1"/>
  <c r="I171" i="6" s="1"/>
  <c r="I145" i="6" l="1"/>
  <c r="I8" i="6"/>
</calcChain>
</file>

<file path=xl/sharedStrings.xml><?xml version="1.0" encoding="utf-8"?>
<sst xmlns="http://schemas.openxmlformats.org/spreadsheetml/2006/main" count="570" uniqueCount="189">
  <si>
    <t>Иные межбюджетные трансферты</t>
  </si>
  <si>
    <t>Наименование</t>
  </si>
  <si>
    <t>Функционирование высшего должностного лица субъекта Российской Федерации и муниципального образования</t>
  </si>
  <si>
    <t>Резервные фонды</t>
  </si>
  <si>
    <t>Мобилизационная и вневойсковая подготовка</t>
  </si>
  <si>
    <t>ЖИЛИЩНО-КОММУНАЛЬНОЕ ХОЗЯЙСТВО</t>
  </si>
  <si>
    <t>Коммунальное хозяйство</t>
  </si>
  <si>
    <t>Благоустройство</t>
  </si>
  <si>
    <t>Пенсионное обеспечение</t>
  </si>
  <si>
    <t>ИТОГО РАСХОДОВ</t>
  </si>
  <si>
    <t>РЗ</t>
  </si>
  <si>
    <t>ПР</t>
  </si>
  <si>
    <t>КЦСР</t>
  </si>
  <si>
    <t>КВР</t>
  </si>
  <si>
    <t>Расходы на обеспечение функций муниципальных органов</t>
  </si>
  <si>
    <t>Расходы на выплату персоналу муниципальных органов</t>
  </si>
  <si>
    <t>Иные закупки товаров, работ и услуг для обеспечения муниципальных нужд</t>
  </si>
  <si>
    <t>Уплата налогов, сборов и других платежей</t>
  </si>
  <si>
    <t>Иные закупки товаров, работ и услуг для обеспечения муниципальных  нужд</t>
  </si>
  <si>
    <t>Обеспечение деятельности финансовых, налоговых и таможенных органов и органов финансового (финансово-бюджетного) надзора</t>
  </si>
  <si>
    <t>Межбюджетные трансферты</t>
  </si>
  <si>
    <t>70 0 00 00000</t>
  </si>
  <si>
    <t>Резервные фонды местных администраций</t>
  </si>
  <si>
    <t>70 5 00 00000</t>
  </si>
  <si>
    <t>Резервные средства</t>
  </si>
  <si>
    <t>НАЦИОНАЛЬНАЯ ОБОРОНА</t>
  </si>
  <si>
    <t>НАЦИОНАЛЬНАЯ БЕЗОПАСНОСТЬ И ПРАВООХРАНИТЕЛЬНАЯ ДЕЯТЕЛЬНОСТЬ</t>
  </si>
  <si>
    <t>Обеспечение пожарной безопасности</t>
  </si>
  <si>
    <t>НАЦИОНАЛЬНАЯ ЭКОНОМИКА</t>
  </si>
  <si>
    <t>77 0 00 00000</t>
  </si>
  <si>
    <t>77 0 00 90010</t>
  </si>
  <si>
    <t>85 0 00 00000</t>
  </si>
  <si>
    <t>17 0 00 00000</t>
  </si>
  <si>
    <t>Основные мероприятия "Организация уличного освещения"</t>
  </si>
  <si>
    <t>17 0 01 00000</t>
  </si>
  <si>
    <t>Мероприятия в области благоустройства</t>
  </si>
  <si>
    <t>17 0 01 21600</t>
  </si>
  <si>
    <t xml:space="preserve">17 0 01 S1090 </t>
  </si>
  <si>
    <t>17 0 01 S1090</t>
  </si>
  <si>
    <t>Обустройство систем уличного освещения</t>
  </si>
  <si>
    <t>17 0 01 S3350</t>
  </si>
  <si>
    <t>Основные мероприятия "Содержание зеленых насаждений"</t>
  </si>
  <si>
    <t>17 0 02 00000</t>
  </si>
  <si>
    <t>17 0 02 21600</t>
  </si>
  <si>
    <t>Основное мероприятие "Организация и содержание мест захоронения"</t>
  </si>
  <si>
    <t>17 0 03 00000</t>
  </si>
  <si>
    <t>17 0 03 21600</t>
  </si>
  <si>
    <t>Основное мероприятие "Прочие мероприятия по благоустройству"</t>
  </si>
  <si>
    <t>17 0 04 00000</t>
  </si>
  <si>
    <t>17 0 04 21600</t>
  </si>
  <si>
    <t>Реализация проекта «Народный бюджет»</t>
  </si>
  <si>
    <t>17 0 04 S2270</t>
  </si>
  <si>
    <t xml:space="preserve">Молодежная политика </t>
  </si>
  <si>
    <t>Реализация мероприятий в области образования</t>
  </si>
  <si>
    <t>83 0 00 00000</t>
  </si>
  <si>
    <t>Реализация полномочий органов местного самоуправления района в сфере молодежной политики</t>
  </si>
  <si>
    <t>83 0 00 90140</t>
  </si>
  <si>
    <t>83 0 00 20590</t>
  </si>
  <si>
    <t>Культура</t>
  </si>
  <si>
    <t>Реализация мероприятий в области социальной политики</t>
  </si>
  <si>
    <t>87 0 00 00000</t>
  </si>
  <si>
    <t>Публичные нормативные социальные выплаты гражданам</t>
  </si>
  <si>
    <t>Социальное обеспечение населения</t>
  </si>
  <si>
    <t>87 0 02 00000</t>
  </si>
  <si>
    <t>Мероприятия в области социальной политики</t>
  </si>
  <si>
    <t>Другие вопросы в области социальной политики</t>
  </si>
  <si>
    <t>Обеспечение проведения мероприятий в области социальной политики</t>
  </si>
  <si>
    <t>87 0 03 00000</t>
  </si>
  <si>
    <t>87 0 03 25140</t>
  </si>
  <si>
    <t>Физическая культура</t>
  </si>
  <si>
    <t>Реализация мероприятий в области физической культуры и спорта, молодежной политики</t>
  </si>
  <si>
    <t>86 0 00 00000</t>
  </si>
  <si>
    <t>86 0 00 20600</t>
  </si>
  <si>
    <t>01</t>
  </si>
  <si>
    <t>02</t>
  </si>
  <si>
    <t>04</t>
  </si>
  <si>
    <t>00</t>
  </si>
  <si>
    <t>06</t>
  </si>
  <si>
    <t>07</t>
  </si>
  <si>
    <t>03</t>
  </si>
  <si>
    <t>09</t>
  </si>
  <si>
    <t>05</t>
  </si>
  <si>
    <t>08</t>
  </si>
  <si>
    <r>
      <t>Обеспечение мероприятий в сфере жилищно-</t>
    </r>
    <r>
      <rPr>
        <sz val="11"/>
        <color theme="1"/>
        <rFont val="Times New Roman"/>
        <family val="1"/>
        <charset val="204"/>
      </rPr>
      <t>коммунального хозяйства</t>
    </r>
  </si>
  <si>
    <t>83 0 00 90000</t>
  </si>
  <si>
    <t>Осуществление отдельных государственных полномочий в сфере административных отношений в соответствии с законом области от 28 ноября 2005 года № 1369-ОЗ "О наделении органов местного самоуправления отдельными государственными полномочиями в сфере административных отношений" за счет средств единой субвенции</t>
  </si>
  <si>
    <t>Организация уличного освещения</t>
  </si>
  <si>
    <t>17 0 04 S1400</t>
  </si>
  <si>
    <t>Проведение мероприятий по предотвращению распространения сорного растения борщевик Сосновского</t>
  </si>
  <si>
    <t>Реализация мероприятий в области культуры</t>
  </si>
  <si>
    <t>84 0 00 00000</t>
  </si>
  <si>
    <t>Учреждения культуры</t>
  </si>
  <si>
    <t>84 0 00 01590</t>
  </si>
  <si>
    <t>Иные закупки товаров, работ и услуг для муниципальных органов</t>
  </si>
  <si>
    <t>611</t>
  </si>
  <si>
    <t>Дорожные фонды</t>
  </si>
  <si>
    <t>Осуществление части полномочий по решению вопросов местного значения в соответствии  с заключенными соглашениями в сфере дорожной деятельности в отношении  автомобильных дорог местного значения  в границах муниципального района</t>
  </si>
  <si>
    <t>91 1 00 70030</t>
  </si>
  <si>
    <t>Реализация расходных обязательств муниципальных образований области в части обеспечения выплаты заработной платы работникам муниципальных учреждений</t>
  </si>
  <si>
    <t>85 0 00 90240</t>
  </si>
  <si>
    <t>Осуществление части полномочий по решению вопросов местного значения в соответствии  с заключенными соглашениями по водоснабжению и водоотведению</t>
  </si>
  <si>
    <t>18 0 01 21130</t>
  </si>
  <si>
    <t>ОБЩЕГОСУДАРСТВЕННЫЕ ВОПРОСЫ</t>
  </si>
  <si>
    <t>Другие общегосударственные расходы</t>
  </si>
  <si>
    <t>13</t>
  </si>
  <si>
    <t>Управление муниципальным имуществом, земельными ресурсами, территориальное планирование</t>
  </si>
  <si>
    <t>Оформление права собственности объектов муниципального имущества</t>
  </si>
  <si>
    <t>74 0 00 00000</t>
  </si>
  <si>
    <t xml:space="preserve">01 </t>
  </si>
  <si>
    <t>74 0 01 21510</t>
  </si>
  <si>
    <t>Защита населения и территории от чрезвычайных ситуаций природного и техногенного характера, пожарная безопасность</t>
  </si>
  <si>
    <t>18 0 00 00000</t>
  </si>
  <si>
    <t>Дорожное хозяйство (дорожные фонды)</t>
  </si>
  <si>
    <t>Жилищное хозяйство</t>
  </si>
  <si>
    <t>Обеспечение мероприятий в сфере жилищно-коммунального хозяйства</t>
  </si>
  <si>
    <t>Капитальный ремонт муниципального жилищного фонда</t>
  </si>
  <si>
    <t>85 0 01 40060</t>
  </si>
  <si>
    <t>Мероприятия в области коммунального хозяйства</t>
  </si>
  <si>
    <t>Реализация полномочий органов местного самоуправления в сфере молодежной политики</t>
  </si>
  <si>
    <t>84 0 00 90000</t>
  </si>
  <si>
    <t>84 0 00 90150</t>
  </si>
  <si>
    <t>Доплаты к пенсиям государственных служащих Российской Федерации и муниципальных служащих</t>
  </si>
  <si>
    <t>ОБРАЗОВАНИЕ</t>
  </si>
  <si>
    <t>КУЛЬТУРА, КИНЕМАТОГРАФИЯ</t>
  </si>
  <si>
    <t>СОЦИАЛЬНАЯ ПОЛИТИКА</t>
  </si>
  <si>
    <t>ФИЗИЧЕСКАЯ КУЛЬТУРА И СПОРТ</t>
  </si>
  <si>
    <t>Мероприятия в области спорта и физической культуры</t>
  </si>
  <si>
    <t>Уплата налогов, сборов и иных платежей</t>
  </si>
  <si>
    <t>Межбюджетные трансферты бюджетам муниципальных районов из бюджетов поселений на исполнение полномочий по вопросам информационных технологий, необходимых для осуществления деятельности органов местного самоуправления поселения</t>
  </si>
  <si>
    <t>Межбюджетные трансферты бюджетам муниципальных районов из бюджетов поселений на осуществление части полномочий по составлению и исполнению бюджета поселения, составлению отчета об исполнении бюджета поселения, в том числе в части ведения бухгалтерского учета и отчетности</t>
  </si>
  <si>
    <t>Межбюджетные трансферты бюджетам муниципальных районов из бюджетов поселений на Осуществление части полномочий по созданию условий для организации досуга и обеспечения жителей поселения услугами организаций культуры, в том числе в части ЕДК</t>
  </si>
  <si>
    <t>Обеспечение предоставления ежемесячных компенсаций расходов на оплату жилого помещения и (или) коммунальных услуг</t>
  </si>
  <si>
    <t>Межбюджетные трансферты бюджетам муниципальных районов из бюджетов поселений на осуществление части полномочий по созданию условий для организации досуга и обеспечения жителей поселения услугами организаций культуры, в том числе в части ЕДК</t>
  </si>
  <si>
    <t>87 0 02 90150</t>
  </si>
  <si>
    <t>10</t>
  </si>
  <si>
    <t>Реализация мероприятий по комплексной безопасности жизнедеятельности населения</t>
  </si>
  <si>
    <t>82 0 00 00000</t>
  </si>
  <si>
    <t>82 0 00 21130</t>
  </si>
  <si>
    <t>Обеспечение проведения выборов и референдумов</t>
  </si>
  <si>
    <t>94 0 00 00000</t>
  </si>
  <si>
    <t>Проведение выборов главы муниципального образования</t>
  </si>
  <si>
    <t>94 0 00 21080</t>
  </si>
  <si>
    <t>Специальные расходы</t>
  </si>
  <si>
    <t>Проведение выборов в законодательные (представительные) органа</t>
  </si>
  <si>
    <t>94 0 00 21090</t>
  </si>
  <si>
    <t>Обеспечение проведения выборов</t>
  </si>
  <si>
    <t>13 0 00 00000</t>
  </si>
  <si>
    <t>13 0 01 00000</t>
  </si>
  <si>
    <t>13 0 01 00190</t>
  </si>
  <si>
    <t>Основное мероприятие "Обеспечение исполнения органами местного самоуправления поселения возложенных полномочий"</t>
  </si>
  <si>
    <t>13 0 01 70030</t>
  </si>
  <si>
    <t xml:space="preserve">13 0 01 72311 </t>
  </si>
  <si>
    <t>13 0 01 90000</t>
  </si>
  <si>
    <t>13 0 01 90050</t>
  </si>
  <si>
    <t>13 0 01 90190</t>
  </si>
  <si>
    <t>13 0 01 90200</t>
  </si>
  <si>
    <t>13 0 01 90110</t>
  </si>
  <si>
    <t>Межбюджетные трансферты на осуществление внешнего муниципального финансового контроля</t>
  </si>
  <si>
    <t>13 0 01 51180</t>
  </si>
  <si>
    <t>Основное мероприятие "Дополнительное пенсионное обеспечение"</t>
  </si>
  <si>
    <t>13 0 02 00000</t>
  </si>
  <si>
    <t>13 0 02 83010</t>
  </si>
  <si>
    <t>МП "Обеспечение пожарной безопасности на территории сельского поселения Нифантовское на 2023-2027 годы"</t>
  </si>
  <si>
    <t>МП "Благоустройство в Нифантовском сельском поселении на 2023-2027 годы"</t>
  </si>
  <si>
    <t>87 0 00 25140</t>
  </si>
  <si>
    <t>Дома культуры</t>
  </si>
  <si>
    <t>84 0 00 S2270</t>
  </si>
  <si>
    <t xml:space="preserve">13 0 01 90110 </t>
  </si>
  <si>
    <t>85 0 02 21590</t>
  </si>
  <si>
    <t>Субвенции бюджетам сельских поселений на осуществление первичного воинского учета органами местного самоуправления поселений, муниципальных и городских округов</t>
  </si>
  <si>
    <t>Межбюджетные трансферты на осуществление внутреннего муниципального финансового контроля</t>
  </si>
  <si>
    <t xml:space="preserve">Назначено, тыс.руб. </t>
  </si>
  <si>
    <t xml:space="preserve">Исполнено, тыс.руб. </t>
  </si>
  <si>
    <t>% исполнения</t>
  </si>
  <si>
    <t>-</t>
  </si>
  <si>
    <t>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</si>
  <si>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>Cоздание и (или) ремонт источников наружного водоснабжения для забора воды в целях пожаротушения</t>
  </si>
  <si>
    <t>18 0 01 S1810</t>
  </si>
  <si>
    <t>Осуществление части полномочий по решению вопросов местного значения в сфере дорожной деятельности в отношении автомобильных дорог местного значения  в границах муниципального района</t>
  </si>
  <si>
    <t>77 0 00 9Д140</t>
  </si>
  <si>
    <t>85 0 02 S2270</t>
  </si>
  <si>
    <t>Межбюджетные трансферты бюджетам муниципальных районов из бюджетов поселений на осуществление мероприятий в области благоустройства территории</t>
  </si>
  <si>
    <t>17 0 04 90220</t>
  </si>
  <si>
    <t>86 0 00 S2270</t>
  </si>
  <si>
    <t>Муниципальная программа "Совершенствование муниципального управления в сельском поселении Нифантовское на 2023-2027 годы"</t>
  </si>
  <si>
    <t>Распределение бюджетных ассигнований в ведомственной структуре расходов по главным распорядителям бюджетных средств, по разделам, подразделам, целевым статьям (муниципальным программам и непрограммным направлениям деятельности), группам (группам и подгруппам) видов расходов классификации расходов бюджета сельского поселения Нифантовское на 2025 год</t>
  </si>
  <si>
    <t>Код ведом-ства</t>
  </si>
  <si>
    <t>830</t>
  </si>
  <si>
    <t xml:space="preserve">Приложение 5                                                                                                                  к решению Представительного Собрания 
     округа "Об исполнении бюджета сельского   
        поселения Нифантовское за 2025 год"                                                                от 27 мая 2026 года № 127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</si>
</sst>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"/>
    <numFmt numFmtId="165" formatCode="0.0%"/>
  </numFmts>
  <fonts count="16" x14ac:knownFonts="1"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b/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sz val="14"/>
      <color theme="1"/>
      <name val="Calibri"/>
      <family val="2"/>
      <charset val="204"/>
      <scheme val="minor"/>
    </font>
    <font>
      <sz val="11"/>
      <name val="Times New Roman"/>
      <family val="1"/>
      <charset val="204"/>
    </font>
    <font>
      <b/>
      <i/>
      <sz val="11"/>
      <color theme="1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b/>
      <sz val="11"/>
      <name val="Times New Roman"/>
      <family val="1"/>
      <charset val="204"/>
    </font>
    <font>
      <b/>
      <sz val="10"/>
      <name val="Arial Cyr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rgb="FFCCCCFF"/>
        <bgColor indexed="64"/>
      </patternFill>
    </fill>
    <fill>
      <patternFill patternType="solid">
        <fgColor theme="0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13" fillId="0" borderId="0"/>
  </cellStyleXfs>
  <cellXfs count="84">
    <xf numFmtId="0" fontId="0" fillId="0" borderId="0" xfId="0"/>
    <xf numFmtId="0" fontId="8" fillId="0" borderId="0" xfId="0" applyFont="1" applyFill="1"/>
    <xf numFmtId="0" fontId="0" fillId="0" borderId="0" xfId="0" applyFill="1" applyBorder="1"/>
    <xf numFmtId="0" fontId="0" fillId="0" borderId="0" xfId="0" applyFill="1"/>
    <xf numFmtId="2" fontId="0" fillId="0" borderId="0" xfId="0" applyNumberFormat="1" applyFill="1" applyBorder="1"/>
    <xf numFmtId="0" fontId="4" fillId="0" borderId="1" xfId="0" applyFont="1" applyFill="1" applyBorder="1" applyAlignment="1">
      <alignment vertical="center" wrapText="1"/>
    </xf>
    <xf numFmtId="0" fontId="3" fillId="0" borderId="1" xfId="0" applyFont="1" applyFill="1" applyBorder="1" applyAlignment="1">
      <alignment horizontal="center" vertical="center" wrapText="1"/>
    </xf>
    <xf numFmtId="49" fontId="4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justify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vertical="center" wrapText="1"/>
    </xf>
    <xf numFmtId="0" fontId="5" fillId="0" borderId="0" xfId="0" applyFont="1" applyFill="1" applyAlignment="1">
      <alignment horizontal="center" vertical="center"/>
    </xf>
    <xf numFmtId="0" fontId="0" fillId="0" borderId="0" xfId="0" applyFill="1" applyAlignment="1">
      <alignment horizontal="center"/>
    </xf>
    <xf numFmtId="0" fontId="0" fillId="0" borderId="0" xfId="0" applyFill="1" applyAlignment="1">
      <alignment horizontal="center" vertical="center"/>
    </xf>
    <xf numFmtId="49" fontId="0" fillId="0" borderId="0" xfId="0" applyNumberFormat="1" applyFill="1" applyAlignment="1">
      <alignment horizontal="center" vertical="center"/>
    </xf>
    <xf numFmtId="2" fontId="0" fillId="0" borderId="0" xfId="0" applyNumberFormat="1" applyFill="1" applyBorder="1" applyAlignment="1">
      <alignment wrapText="1"/>
    </xf>
    <xf numFmtId="0" fontId="7" fillId="0" borderId="0" xfId="0" applyFont="1" applyFill="1" applyBorder="1"/>
    <xf numFmtId="0" fontId="7" fillId="0" borderId="0" xfId="0" applyFont="1" applyFill="1"/>
    <xf numFmtId="0" fontId="2" fillId="0" borderId="0" xfId="0" applyFont="1" applyFill="1" applyAlignment="1">
      <alignment vertical="center"/>
    </xf>
    <xf numFmtId="0" fontId="4" fillId="0" borderId="0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vertical="center" wrapText="1"/>
    </xf>
    <xf numFmtId="0" fontId="3" fillId="0" borderId="1" xfId="0" applyFont="1" applyFill="1" applyBorder="1" applyAlignment="1">
      <alignment horizontal="justify" vertical="center" wrapText="1"/>
    </xf>
    <xf numFmtId="0" fontId="0" fillId="0" borderId="0" xfId="0" applyFill="1" applyBorder="1" applyAlignment="1">
      <alignment wrapText="1"/>
    </xf>
    <xf numFmtId="164" fontId="4" fillId="0" borderId="0" xfId="0" applyNumberFormat="1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wrapText="1"/>
    </xf>
    <xf numFmtId="49" fontId="8" fillId="0" borderId="1" xfId="0" applyNumberFormat="1" applyFont="1" applyFill="1" applyBorder="1" applyAlignment="1">
      <alignment horizontal="center"/>
    </xf>
    <xf numFmtId="164" fontId="8" fillId="0" borderId="0" xfId="0" applyNumberFormat="1" applyFont="1" applyFill="1"/>
    <xf numFmtId="49" fontId="8" fillId="0" borderId="0" xfId="0" applyNumberFormat="1" applyFont="1" applyFill="1"/>
    <xf numFmtId="49" fontId="7" fillId="0" borderId="0" xfId="0" applyNumberFormat="1" applyFont="1" applyFill="1" applyAlignment="1">
      <alignment horizontal="center" vertical="center"/>
    </xf>
    <xf numFmtId="49" fontId="0" fillId="0" borderId="0" xfId="0" applyNumberFormat="1" applyFill="1" applyBorder="1" applyAlignment="1">
      <alignment horizontal="center" vertical="center"/>
    </xf>
    <xf numFmtId="49" fontId="4" fillId="0" borderId="0" xfId="0" applyNumberFormat="1" applyFont="1" applyFill="1" applyBorder="1" applyAlignment="1">
      <alignment horizontal="center" vertical="center" textRotation="90"/>
    </xf>
    <xf numFmtId="0" fontId="0" fillId="2" borderId="0" xfId="0" applyFill="1" applyBorder="1"/>
    <xf numFmtId="164" fontId="4" fillId="2" borderId="0" xfId="0" applyNumberFormat="1" applyFont="1" applyFill="1" applyBorder="1" applyAlignment="1">
      <alignment horizontal="center" vertical="center" wrapText="1"/>
    </xf>
    <xf numFmtId="0" fontId="0" fillId="2" borderId="0" xfId="0" applyFill="1"/>
    <xf numFmtId="0" fontId="4" fillId="3" borderId="1" xfId="0" applyFont="1" applyFill="1" applyBorder="1" applyAlignment="1">
      <alignment vertical="center" wrapText="1"/>
    </xf>
    <xf numFmtId="49" fontId="4" fillId="3" borderId="1" xfId="0" applyNumberFormat="1" applyFont="1" applyFill="1" applyBorder="1" applyAlignment="1">
      <alignment horizontal="center" vertical="center" wrapText="1"/>
    </xf>
    <xf numFmtId="0" fontId="4" fillId="3" borderId="1" xfId="0" applyFont="1" applyFill="1" applyBorder="1" applyAlignment="1">
      <alignment horizontal="center" vertical="center" wrapText="1"/>
    </xf>
    <xf numFmtId="164" fontId="4" fillId="3" borderId="1" xfId="0" applyNumberFormat="1" applyFont="1" applyFill="1" applyBorder="1" applyAlignment="1">
      <alignment horizontal="center" vertical="center" wrapText="1"/>
    </xf>
    <xf numFmtId="49" fontId="0" fillId="3" borderId="0" xfId="0" applyNumberFormat="1" applyFill="1" applyAlignment="1">
      <alignment horizontal="center" vertical="center"/>
    </xf>
    <xf numFmtId="0" fontId="4" fillId="3" borderId="1" xfId="0" applyFont="1" applyFill="1" applyBorder="1" applyAlignment="1">
      <alignment horizontal="justify" vertical="center" wrapText="1"/>
    </xf>
    <xf numFmtId="0" fontId="0" fillId="3" borderId="0" xfId="0" applyFill="1"/>
    <xf numFmtId="0" fontId="4" fillId="0" borderId="1" xfId="0" applyFont="1" applyFill="1" applyBorder="1" applyAlignment="1">
      <alignment horizontal="left" vertical="center" wrapText="1"/>
    </xf>
    <xf numFmtId="0" fontId="4" fillId="3" borderId="1" xfId="0" applyFont="1" applyFill="1" applyBorder="1" applyAlignment="1">
      <alignment horizontal="left" vertical="center" wrapText="1"/>
    </xf>
    <xf numFmtId="0" fontId="6" fillId="3" borderId="1" xfId="0" applyFont="1" applyFill="1" applyBorder="1" applyAlignment="1">
      <alignment horizontal="left" vertical="center" wrapText="1"/>
    </xf>
    <xf numFmtId="0" fontId="11" fillId="0" borderId="1" xfId="0" applyFont="1" applyFill="1" applyBorder="1" applyAlignment="1">
      <alignment wrapText="1"/>
    </xf>
    <xf numFmtId="0" fontId="3" fillId="0" borderId="1" xfId="0" applyFont="1" applyFill="1" applyBorder="1" applyAlignment="1">
      <alignment horizontal="left" vertical="center" wrapText="1"/>
    </xf>
    <xf numFmtId="0" fontId="12" fillId="0" borderId="1" xfId="0" applyFont="1" applyFill="1" applyBorder="1" applyAlignment="1">
      <alignment vertical="center" wrapText="1"/>
    </xf>
    <xf numFmtId="49" fontId="12" fillId="0" borderId="1" xfId="0" applyNumberFormat="1" applyFont="1" applyFill="1" applyBorder="1" applyAlignment="1">
      <alignment horizontal="center" vertical="center" wrapText="1"/>
    </xf>
    <xf numFmtId="0" fontId="12" fillId="0" borderId="1" xfId="0" applyFont="1" applyFill="1" applyBorder="1" applyAlignment="1">
      <alignment horizontal="center" vertical="center" wrapText="1"/>
    </xf>
    <xf numFmtId="0" fontId="12" fillId="0" borderId="1" xfId="0" applyFont="1" applyFill="1" applyBorder="1" applyAlignment="1">
      <alignment horizontal="justify" vertical="center" wrapText="1"/>
    </xf>
    <xf numFmtId="0" fontId="12" fillId="0" borderId="1" xfId="0" applyFont="1" applyFill="1" applyBorder="1" applyAlignment="1">
      <alignment horizontal="left" vertical="center" wrapText="1"/>
    </xf>
    <xf numFmtId="0" fontId="3" fillId="3" borderId="1" xfId="0" applyFont="1" applyFill="1" applyBorder="1" applyAlignment="1">
      <alignment vertical="center" wrapText="1"/>
    </xf>
    <xf numFmtId="49" fontId="3" fillId="3" borderId="1" xfId="0" applyNumberFormat="1" applyFont="1" applyFill="1" applyBorder="1" applyAlignment="1">
      <alignment horizontal="center" vertical="center" wrapText="1"/>
    </xf>
    <xf numFmtId="0" fontId="3" fillId="3" borderId="1" xfId="0" applyFont="1" applyFill="1" applyBorder="1" applyAlignment="1">
      <alignment horizontal="center" vertical="center" wrapText="1"/>
    </xf>
    <xf numFmtId="164" fontId="3" fillId="3" borderId="1" xfId="0" applyNumberFormat="1" applyFont="1" applyFill="1" applyBorder="1" applyAlignment="1">
      <alignment horizontal="center" vertical="center" wrapText="1"/>
    </xf>
    <xf numFmtId="0" fontId="11" fillId="0" borderId="1" xfId="1" applyFont="1" applyFill="1" applyBorder="1" applyAlignment="1">
      <alignment horizontal="justify" wrapText="1"/>
    </xf>
    <xf numFmtId="0" fontId="11" fillId="0" borderId="1" xfId="1" applyFont="1" applyFill="1" applyBorder="1" applyAlignment="1">
      <alignment horizontal="left" wrapText="1"/>
    </xf>
    <xf numFmtId="0" fontId="4" fillId="0" borderId="1" xfId="0" applyFont="1" applyFill="1" applyBorder="1" applyAlignment="1">
      <alignment horizontal="center" vertical="center" wrapText="1"/>
    </xf>
    <xf numFmtId="0" fontId="12" fillId="3" borderId="1" xfId="0" applyFont="1" applyFill="1" applyBorder="1" applyAlignment="1">
      <alignment horizontal="center" vertical="center" wrapText="1"/>
    </xf>
    <xf numFmtId="164" fontId="12" fillId="3" borderId="1" xfId="0" applyNumberFormat="1" applyFont="1" applyFill="1" applyBorder="1" applyAlignment="1">
      <alignment horizontal="center" vertical="center" wrapText="1"/>
    </xf>
    <xf numFmtId="164" fontId="8" fillId="3" borderId="1" xfId="0" applyNumberFormat="1" applyFont="1" applyFill="1" applyBorder="1" applyAlignment="1">
      <alignment horizontal="center"/>
    </xf>
    <xf numFmtId="0" fontId="8" fillId="3" borderId="1" xfId="0" applyNumberFormat="1" applyFont="1" applyFill="1" applyBorder="1" applyAlignment="1">
      <alignment horizontal="center"/>
    </xf>
    <xf numFmtId="0" fontId="4" fillId="0" borderId="1" xfId="0" applyFont="1" applyBorder="1" applyAlignment="1">
      <alignment wrapText="1"/>
    </xf>
    <xf numFmtId="0" fontId="1" fillId="0" borderId="0" xfId="0" applyFont="1" applyAlignment="1">
      <alignment horizontal="right" wrapText="1"/>
    </xf>
    <xf numFmtId="0" fontId="4" fillId="0" borderId="1" xfId="0" applyFont="1" applyFill="1" applyBorder="1" applyAlignment="1">
      <alignment horizontal="center" vertical="center" wrapText="1"/>
    </xf>
    <xf numFmtId="165" fontId="4" fillId="3" borderId="5" xfId="0" applyNumberFormat="1" applyFont="1" applyFill="1" applyBorder="1" applyAlignment="1">
      <alignment horizontal="center" vertical="center"/>
    </xf>
    <xf numFmtId="165" fontId="14" fillId="3" borderId="5" xfId="0" applyNumberFormat="1" applyFont="1" applyFill="1" applyBorder="1" applyAlignment="1">
      <alignment horizontal="center" vertical="center"/>
    </xf>
    <xf numFmtId="165" fontId="3" fillId="3" borderId="5" xfId="0" applyNumberFormat="1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/>
    </xf>
    <xf numFmtId="49" fontId="15" fillId="0" borderId="1" xfId="0" applyNumberFormat="1" applyFont="1" applyBorder="1" applyAlignment="1">
      <alignment horizontal="center" vertical="center" wrapText="1"/>
    </xf>
    <xf numFmtId="0" fontId="1" fillId="0" borderId="0" xfId="0" applyFont="1" applyAlignment="1">
      <alignment horizontal="right" wrapText="1"/>
    </xf>
    <xf numFmtId="0" fontId="1" fillId="0" borderId="0" xfId="0" applyFont="1" applyAlignment="1">
      <alignment horizontal="right"/>
    </xf>
    <xf numFmtId="0" fontId="11" fillId="0" borderId="3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 wrapText="1"/>
    </xf>
    <xf numFmtId="0" fontId="11" fillId="0" borderId="4" xfId="0" applyFont="1" applyBorder="1" applyAlignment="1">
      <alignment horizontal="center" vertical="center" wrapText="1"/>
    </xf>
    <xf numFmtId="0" fontId="11" fillId="0" borderId="5" xfId="0" applyFont="1" applyBorder="1" applyAlignment="1">
      <alignment horizontal="center" vertical="center" wrapText="1"/>
    </xf>
    <xf numFmtId="0" fontId="9" fillId="0" borderId="0" xfId="0" applyFont="1" applyFill="1" applyAlignment="1">
      <alignment horizontal="center" vertical="center" wrapText="1"/>
    </xf>
    <xf numFmtId="0" fontId="10" fillId="0" borderId="0" xfId="0" applyFont="1" applyFill="1" applyAlignment="1"/>
    <xf numFmtId="0" fontId="4" fillId="0" borderId="1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right" vertical="center"/>
    </xf>
    <xf numFmtId="0" fontId="0" fillId="0" borderId="2" xfId="0" applyBorder="1" applyAlignment="1">
      <alignment horizontal="right" vertical="center"/>
    </xf>
    <xf numFmtId="0" fontId="11" fillId="0" borderId="6" xfId="0" applyFont="1" applyBorder="1" applyAlignment="1">
      <alignment horizontal="center" vertical="center" wrapText="1"/>
    </xf>
    <xf numFmtId="0" fontId="11" fillId="0" borderId="7" xfId="0" applyFont="1" applyBorder="1" applyAlignment="1">
      <alignment horizontal="center" vertical="center" wrapText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colors>
    <mruColors>
      <color rgb="FFCCCCFF"/>
      <color rgb="FFB9E44E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O183"/>
  <sheetViews>
    <sheetView tabSelected="1" view="pageBreakPreview" zoomScaleNormal="80" zoomScaleSheetLayoutView="100" workbookViewId="0">
      <selection activeCell="E1" sqref="E1:I1"/>
    </sheetView>
  </sheetViews>
  <sheetFormatPr defaultRowHeight="15" x14ac:dyDescent="0.25"/>
  <cols>
    <col min="1" max="1" width="63.42578125" style="3" customWidth="1"/>
    <col min="2" max="2" width="7" style="3" customWidth="1"/>
    <col min="3" max="4" width="6.7109375" style="12" customWidth="1"/>
    <col min="5" max="5" width="13" style="12" customWidth="1"/>
    <col min="6" max="6" width="5.85546875" style="12" customWidth="1"/>
    <col min="7" max="7" width="10.85546875" style="13" customWidth="1"/>
    <col min="8" max="8" width="11.140625" style="13" customWidth="1"/>
    <col min="9" max="9" width="10.7109375" style="13" customWidth="1"/>
    <col min="10" max="10" width="11.85546875" style="14" customWidth="1"/>
    <col min="11" max="11" width="12.5703125" style="14" customWidth="1"/>
    <col min="12" max="12" width="14.85546875" style="4" customWidth="1"/>
    <col min="13" max="13" width="15" style="2" customWidth="1"/>
    <col min="14" max="41" width="9.140625" style="2"/>
    <col min="42" max="16384" width="9.140625" style="3"/>
  </cols>
  <sheetData>
    <row r="1" spans="1:41" ht="81.75" customHeight="1" x14ac:dyDescent="0.25">
      <c r="D1" s="63"/>
      <c r="E1" s="71" t="s">
        <v>188</v>
      </c>
      <c r="F1" s="72"/>
      <c r="G1" s="72"/>
      <c r="H1" s="72"/>
      <c r="I1" s="72"/>
    </row>
    <row r="2" spans="1:41" s="1" customFormat="1" ht="79.5" customHeight="1" x14ac:dyDescent="0.3">
      <c r="A2" s="77" t="s">
        <v>185</v>
      </c>
      <c r="B2" s="77"/>
      <c r="C2" s="77"/>
      <c r="D2" s="77"/>
      <c r="E2" s="77"/>
      <c r="F2" s="77"/>
      <c r="G2" s="77"/>
      <c r="H2" s="78"/>
      <c r="I2" s="78"/>
      <c r="J2" s="27"/>
    </row>
    <row r="3" spans="1:41" ht="1.5" hidden="1" customHeight="1" x14ac:dyDescent="0.25">
      <c r="A3" s="11"/>
      <c r="B3" s="11"/>
      <c r="M3" s="3"/>
      <c r="N3" s="3"/>
      <c r="O3" s="3"/>
      <c r="P3" s="3"/>
      <c r="Q3" s="3"/>
      <c r="R3" s="3"/>
      <c r="S3" s="3"/>
      <c r="T3" s="3"/>
      <c r="U3" s="3"/>
      <c r="V3" s="3"/>
      <c r="W3" s="3"/>
      <c r="X3" s="3"/>
      <c r="Y3" s="3"/>
      <c r="Z3" s="3"/>
      <c r="AA3" s="3"/>
      <c r="AB3" s="3"/>
      <c r="AC3" s="3"/>
      <c r="AD3" s="3"/>
      <c r="AE3" s="3"/>
      <c r="AF3" s="3"/>
      <c r="AG3" s="3"/>
      <c r="AH3" s="3"/>
      <c r="AI3" s="3"/>
      <c r="AJ3" s="3"/>
      <c r="AK3" s="3"/>
      <c r="AL3" s="3"/>
      <c r="AM3" s="3"/>
      <c r="AN3" s="3"/>
      <c r="AO3" s="3"/>
    </row>
    <row r="4" spans="1:41" ht="16.5" thickBot="1" x14ac:dyDescent="0.3">
      <c r="H4" s="80"/>
      <c r="I4" s="81"/>
      <c r="M4" s="3"/>
      <c r="N4" s="3"/>
      <c r="O4" s="3"/>
      <c r="P4" s="3"/>
      <c r="Q4" s="3"/>
      <c r="R4" s="3"/>
      <c r="S4" s="3"/>
      <c r="T4" s="3"/>
      <c r="U4" s="3"/>
      <c r="V4" s="3"/>
      <c r="W4" s="3"/>
      <c r="X4" s="3"/>
      <c r="Y4" s="3"/>
      <c r="Z4" s="3"/>
      <c r="AA4" s="3"/>
      <c r="AB4" s="3"/>
      <c r="AC4" s="3"/>
      <c r="AD4" s="3"/>
      <c r="AE4" s="3"/>
      <c r="AF4" s="3"/>
      <c r="AG4" s="3"/>
      <c r="AH4" s="3"/>
      <c r="AI4" s="3"/>
      <c r="AJ4" s="3"/>
      <c r="AK4" s="3"/>
      <c r="AL4" s="3"/>
      <c r="AM4" s="3"/>
      <c r="AN4" s="3"/>
      <c r="AO4" s="3"/>
    </row>
    <row r="5" spans="1:41" ht="13.5" customHeight="1" x14ac:dyDescent="0.25">
      <c r="A5" s="79" t="s">
        <v>1</v>
      </c>
      <c r="B5" s="82" t="s">
        <v>186</v>
      </c>
      <c r="C5" s="79" t="s">
        <v>10</v>
      </c>
      <c r="D5" s="79" t="s">
        <v>11</v>
      </c>
      <c r="E5" s="79" t="s">
        <v>12</v>
      </c>
      <c r="F5" s="79" t="s">
        <v>13</v>
      </c>
      <c r="G5" s="73" t="s">
        <v>171</v>
      </c>
      <c r="H5" s="73" t="s">
        <v>172</v>
      </c>
      <c r="I5" s="75" t="s">
        <v>173</v>
      </c>
      <c r="M5" s="3"/>
      <c r="N5" s="3"/>
      <c r="O5" s="3"/>
      <c r="P5" s="3"/>
      <c r="Q5" s="3"/>
      <c r="R5" s="3"/>
      <c r="S5" s="3"/>
      <c r="T5" s="3"/>
      <c r="U5" s="3"/>
      <c r="V5" s="3"/>
      <c r="W5" s="3"/>
      <c r="X5" s="3"/>
      <c r="Y5" s="3"/>
      <c r="Z5" s="3"/>
      <c r="AA5" s="3"/>
      <c r="AB5" s="3"/>
      <c r="AC5" s="3"/>
      <c r="AD5" s="3"/>
      <c r="AE5" s="3"/>
      <c r="AF5" s="3"/>
      <c r="AG5" s="3"/>
      <c r="AH5" s="3"/>
      <c r="AI5" s="3"/>
      <c r="AJ5" s="3"/>
      <c r="AK5" s="3"/>
      <c r="AL5" s="3"/>
      <c r="AM5" s="3"/>
      <c r="AN5" s="3"/>
      <c r="AO5" s="3"/>
    </row>
    <row r="6" spans="1:41" ht="31.5" customHeight="1" x14ac:dyDescent="0.25">
      <c r="A6" s="79"/>
      <c r="B6" s="83"/>
      <c r="C6" s="79"/>
      <c r="D6" s="79"/>
      <c r="E6" s="79"/>
      <c r="F6" s="79"/>
      <c r="G6" s="74"/>
      <c r="H6" s="74"/>
      <c r="I6" s="76"/>
      <c r="L6" s="15"/>
      <c r="M6" s="3"/>
      <c r="N6" s="3"/>
      <c r="O6" s="3"/>
      <c r="P6" s="3"/>
      <c r="Q6" s="3"/>
      <c r="R6" s="3"/>
      <c r="S6" s="3"/>
      <c r="T6" s="3"/>
      <c r="U6" s="3"/>
      <c r="V6" s="3"/>
      <c r="W6" s="3"/>
      <c r="X6" s="3"/>
      <c r="Y6" s="3"/>
      <c r="Z6" s="3"/>
      <c r="AA6" s="3"/>
      <c r="AB6" s="3"/>
      <c r="AC6" s="3"/>
      <c r="AD6" s="3"/>
      <c r="AE6" s="3"/>
      <c r="AF6" s="3"/>
      <c r="AG6" s="3"/>
      <c r="AH6" s="3"/>
      <c r="AI6" s="3"/>
      <c r="AJ6" s="3"/>
      <c r="AK6" s="3"/>
      <c r="AL6" s="3"/>
      <c r="AM6" s="3"/>
      <c r="AN6" s="3"/>
      <c r="AO6" s="3"/>
    </row>
    <row r="7" spans="1:41" x14ac:dyDescent="0.25">
      <c r="A7" s="57">
        <v>1</v>
      </c>
      <c r="B7" s="69">
        <v>2</v>
      </c>
      <c r="C7" s="57">
        <v>3</v>
      </c>
      <c r="D7" s="57">
        <v>4</v>
      </c>
      <c r="E7" s="57">
        <v>5</v>
      </c>
      <c r="F7" s="57">
        <v>6</v>
      </c>
      <c r="G7" s="57">
        <v>7</v>
      </c>
      <c r="H7" s="57">
        <v>8</v>
      </c>
      <c r="I7" s="57">
        <v>9</v>
      </c>
      <c r="M7" s="3"/>
      <c r="N7" s="3"/>
      <c r="O7" s="3"/>
      <c r="P7" s="3"/>
      <c r="Q7" s="3"/>
      <c r="R7" s="3"/>
      <c r="S7" s="3"/>
      <c r="T7" s="3"/>
      <c r="U7" s="3"/>
      <c r="V7" s="3"/>
      <c r="W7" s="3"/>
      <c r="X7" s="3"/>
      <c r="Y7" s="3"/>
      <c r="Z7" s="3"/>
      <c r="AA7" s="3"/>
      <c r="AB7" s="3"/>
      <c r="AC7" s="3"/>
      <c r="AD7" s="3"/>
      <c r="AE7" s="3"/>
      <c r="AF7" s="3"/>
      <c r="AG7" s="3"/>
      <c r="AH7" s="3"/>
      <c r="AI7" s="3"/>
      <c r="AJ7" s="3"/>
      <c r="AK7" s="3"/>
      <c r="AL7" s="3"/>
      <c r="AM7" s="3"/>
      <c r="AN7" s="3"/>
      <c r="AO7" s="3"/>
    </row>
    <row r="8" spans="1:41" ht="18" customHeight="1" x14ac:dyDescent="0.25">
      <c r="A8" s="46" t="s">
        <v>102</v>
      </c>
      <c r="B8" s="70" t="s">
        <v>187</v>
      </c>
      <c r="C8" s="47" t="s">
        <v>73</v>
      </c>
      <c r="D8" s="47" t="s">
        <v>76</v>
      </c>
      <c r="E8" s="48"/>
      <c r="F8" s="48"/>
      <c r="G8" s="59">
        <f>G9+G16+G35+G47+G51+G41</f>
        <v>5589.8</v>
      </c>
      <c r="H8" s="59">
        <f t="shared" ref="H8" si="0">H9+H16+H35+H47+H51+H41</f>
        <v>5484.7</v>
      </c>
      <c r="I8" s="66">
        <f t="shared" ref="I8:I13" si="1">H8/G8*100%</f>
        <v>0.98119789616802022</v>
      </c>
      <c r="K8" s="2"/>
      <c r="L8" s="2"/>
      <c r="M8" s="3"/>
      <c r="N8" s="3"/>
      <c r="O8" s="3"/>
      <c r="P8" s="3"/>
      <c r="Q8" s="3"/>
      <c r="R8" s="3"/>
      <c r="S8" s="3"/>
      <c r="T8" s="3"/>
      <c r="U8" s="3"/>
      <c r="V8" s="3"/>
      <c r="W8" s="3"/>
      <c r="X8" s="3"/>
      <c r="Y8" s="3"/>
      <c r="Z8" s="3"/>
      <c r="AA8" s="3"/>
      <c r="AB8" s="3"/>
      <c r="AC8" s="3"/>
      <c r="AD8" s="3"/>
      <c r="AE8" s="3"/>
      <c r="AF8" s="3"/>
      <c r="AG8" s="3"/>
      <c r="AH8" s="3"/>
      <c r="AI8" s="3"/>
      <c r="AJ8" s="3"/>
      <c r="AK8" s="3"/>
      <c r="AL8" s="3"/>
      <c r="AM8" s="3"/>
      <c r="AN8" s="3"/>
      <c r="AO8" s="3"/>
    </row>
    <row r="9" spans="1:41" ht="28.5" x14ac:dyDescent="0.25">
      <c r="A9" s="10" t="s">
        <v>2</v>
      </c>
      <c r="B9" s="10"/>
      <c r="C9" s="9" t="s">
        <v>73</v>
      </c>
      <c r="D9" s="9" t="s">
        <v>74</v>
      </c>
      <c r="E9" s="6"/>
      <c r="F9" s="6"/>
      <c r="G9" s="54">
        <f>G10</f>
        <v>1048.3</v>
      </c>
      <c r="H9" s="54">
        <f t="shared" ref="H9:H12" si="2">H10</f>
        <v>1048.3</v>
      </c>
      <c r="I9" s="66">
        <f t="shared" si="1"/>
        <v>1</v>
      </c>
      <c r="J9" s="28"/>
      <c r="K9" s="2"/>
      <c r="L9" s="2"/>
      <c r="M9" s="3"/>
      <c r="N9" s="3"/>
      <c r="O9" s="3"/>
      <c r="P9" s="3"/>
      <c r="Q9" s="3"/>
      <c r="R9" s="3"/>
      <c r="S9" s="3"/>
      <c r="T9" s="3"/>
      <c r="U9" s="3"/>
      <c r="V9" s="3"/>
      <c r="W9" s="3"/>
      <c r="X9" s="3"/>
      <c r="Y9" s="3"/>
      <c r="Z9" s="3"/>
      <c r="AA9" s="3"/>
      <c r="AB9" s="3"/>
      <c r="AC9" s="3"/>
      <c r="AD9" s="3"/>
      <c r="AE9" s="3"/>
      <c r="AF9" s="3"/>
      <c r="AG9" s="3"/>
      <c r="AH9" s="3"/>
      <c r="AI9" s="3"/>
      <c r="AJ9" s="3"/>
      <c r="AK9" s="3"/>
      <c r="AL9" s="3"/>
      <c r="AM9" s="3"/>
      <c r="AN9" s="3"/>
      <c r="AO9" s="3"/>
    </row>
    <row r="10" spans="1:41" ht="32.25" customHeight="1" x14ac:dyDescent="0.25">
      <c r="A10" s="5" t="s">
        <v>184</v>
      </c>
      <c r="B10" s="5"/>
      <c r="C10" s="7" t="s">
        <v>73</v>
      </c>
      <c r="D10" s="7" t="s">
        <v>74</v>
      </c>
      <c r="E10" s="57" t="s">
        <v>146</v>
      </c>
      <c r="F10" s="57"/>
      <c r="G10" s="37">
        <f>G11</f>
        <v>1048.3</v>
      </c>
      <c r="H10" s="37">
        <f t="shared" si="2"/>
        <v>1048.3</v>
      </c>
      <c r="I10" s="65">
        <f t="shared" si="1"/>
        <v>1</v>
      </c>
      <c r="K10" s="2"/>
      <c r="L10" s="2"/>
      <c r="M10" s="3"/>
      <c r="N10" s="3"/>
      <c r="O10" s="3"/>
      <c r="P10" s="3"/>
      <c r="Q10" s="3"/>
      <c r="R10" s="3"/>
      <c r="S10" s="3"/>
      <c r="T10" s="3"/>
      <c r="U10" s="3"/>
      <c r="V10" s="3"/>
      <c r="W10" s="3"/>
      <c r="X10" s="3"/>
      <c r="Y10" s="3"/>
      <c r="Z10" s="3"/>
      <c r="AA10" s="3"/>
      <c r="AB10" s="3"/>
      <c r="AC10" s="3"/>
      <c r="AD10" s="3"/>
      <c r="AE10" s="3"/>
      <c r="AF10" s="3"/>
      <c r="AG10" s="3"/>
      <c r="AH10" s="3"/>
      <c r="AI10" s="3"/>
      <c r="AJ10" s="3"/>
      <c r="AK10" s="3"/>
      <c r="AL10" s="3"/>
      <c r="AM10" s="3"/>
      <c r="AN10" s="3"/>
      <c r="AO10" s="3"/>
    </row>
    <row r="11" spans="1:41" ht="33" customHeight="1" x14ac:dyDescent="0.25">
      <c r="A11" s="5" t="s">
        <v>149</v>
      </c>
      <c r="B11" s="5"/>
      <c r="C11" s="7" t="s">
        <v>73</v>
      </c>
      <c r="D11" s="7" t="s">
        <v>74</v>
      </c>
      <c r="E11" s="57" t="s">
        <v>147</v>
      </c>
      <c r="F11" s="57"/>
      <c r="G11" s="37">
        <f>G12+G14</f>
        <v>1048.3</v>
      </c>
      <c r="H11" s="37">
        <f t="shared" ref="H11" si="3">H12+H14</f>
        <v>1048.3</v>
      </c>
      <c r="I11" s="65">
        <f t="shared" si="1"/>
        <v>1</v>
      </c>
      <c r="K11" s="2"/>
      <c r="L11" s="2"/>
      <c r="M11" s="3"/>
      <c r="N11" s="3"/>
      <c r="O11" s="3"/>
      <c r="P11" s="3"/>
      <c r="Q11" s="3"/>
      <c r="R11" s="3"/>
      <c r="S11" s="3"/>
      <c r="T11" s="3"/>
      <c r="U11" s="3"/>
      <c r="V11" s="3"/>
      <c r="W11" s="3"/>
      <c r="X11" s="3"/>
      <c r="Y11" s="3"/>
      <c r="Z11" s="3"/>
      <c r="AA11" s="3"/>
      <c r="AB11" s="3"/>
      <c r="AC11" s="3"/>
      <c r="AD11" s="3"/>
      <c r="AE11" s="3"/>
      <c r="AF11" s="3"/>
      <c r="AG11" s="3"/>
      <c r="AH11" s="3"/>
      <c r="AI11" s="3"/>
      <c r="AJ11" s="3"/>
      <c r="AK11" s="3"/>
      <c r="AL11" s="3"/>
      <c r="AM11" s="3"/>
      <c r="AN11" s="3"/>
      <c r="AO11" s="3"/>
    </row>
    <row r="12" spans="1:41" x14ac:dyDescent="0.25">
      <c r="A12" s="5" t="s">
        <v>14</v>
      </c>
      <c r="B12" s="5"/>
      <c r="C12" s="7" t="s">
        <v>73</v>
      </c>
      <c r="D12" s="7" t="s">
        <v>74</v>
      </c>
      <c r="E12" s="57" t="s">
        <v>148</v>
      </c>
      <c r="F12" s="57"/>
      <c r="G12" s="37">
        <f>G13</f>
        <v>1048.3</v>
      </c>
      <c r="H12" s="37">
        <f t="shared" si="2"/>
        <v>1048.3</v>
      </c>
      <c r="I12" s="65">
        <f t="shared" si="1"/>
        <v>1</v>
      </c>
      <c r="K12" s="2"/>
      <c r="L12" s="2"/>
      <c r="M12" s="3"/>
      <c r="N12" s="3"/>
      <c r="O12" s="3"/>
      <c r="P12" s="3"/>
      <c r="Q12" s="3"/>
      <c r="R12" s="3"/>
      <c r="S12" s="3"/>
      <c r="T12" s="3"/>
      <c r="U12" s="3"/>
      <c r="V12" s="3"/>
      <c r="W12" s="3"/>
      <c r="X12" s="3"/>
      <c r="Y12" s="3"/>
      <c r="Z12" s="3"/>
      <c r="AA12" s="3"/>
      <c r="AB12" s="3"/>
      <c r="AC12" s="3"/>
      <c r="AD12" s="3"/>
      <c r="AE12" s="3"/>
      <c r="AF12" s="3"/>
      <c r="AG12" s="3"/>
      <c r="AH12" s="3"/>
      <c r="AI12" s="3"/>
      <c r="AJ12" s="3"/>
      <c r="AK12" s="3"/>
      <c r="AL12" s="3"/>
      <c r="AM12" s="3"/>
      <c r="AN12" s="3"/>
      <c r="AO12" s="3"/>
    </row>
    <row r="13" spans="1:41" x14ac:dyDescent="0.25">
      <c r="A13" s="5" t="s">
        <v>15</v>
      </c>
      <c r="B13" s="5"/>
      <c r="C13" s="7" t="s">
        <v>73</v>
      </c>
      <c r="D13" s="7" t="s">
        <v>74</v>
      </c>
      <c r="E13" s="57" t="s">
        <v>148</v>
      </c>
      <c r="F13" s="57">
        <v>120</v>
      </c>
      <c r="G13" s="37">
        <v>1048.3</v>
      </c>
      <c r="H13" s="37">
        <v>1048.3</v>
      </c>
      <c r="I13" s="65">
        <f t="shared" si="1"/>
        <v>1</v>
      </c>
      <c r="K13" s="2"/>
      <c r="L13" s="23"/>
      <c r="M13" s="3"/>
      <c r="N13" s="3"/>
      <c r="O13" s="3"/>
      <c r="P13" s="3"/>
      <c r="Q13" s="3"/>
      <c r="R13" s="3"/>
      <c r="S13" s="3"/>
      <c r="T13" s="3"/>
      <c r="U13" s="3"/>
      <c r="V13" s="3"/>
      <c r="W13" s="3"/>
      <c r="X13" s="3"/>
      <c r="Y13" s="3"/>
      <c r="Z13" s="3"/>
      <c r="AA13" s="3"/>
      <c r="AB13" s="3"/>
      <c r="AC13" s="3"/>
      <c r="AD13" s="3"/>
      <c r="AE13" s="3"/>
      <c r="AF13" s="3"/>
      <c r="AG13" s="3"/>
      <c r="AH13" s="3"/>
      <c r="AI13" s="3"/>
      <c r="AJ13" s="3"/>
      <c r="AK13" s="3"/>
      <c r="AL13" s="3"/>
      <c r="AM13" s="3"/>
      <c r="AN13" s="3"/>
      <c r="AO13" s="3"/>
    </row>
    <row r="14" spans="1:41" s="33" customFormat="1" ht="67.5" hidden="1" customHeight="1" x14ac:dyDescent="0.25">
      <c r="A14" s="34" t="s">
        <v>98</v>
      </c>
      <c r="B14" s="34"/>
      <c r="C14" s="35" t="s">
        <v>73</v>
      </c>
      <c r="D14" s="35" t="s">
        <v>74</v>
      </c>
      <c r="E14" s="36" t="s">
        <v>97</v>
      </c>
      <c r="F14" s="36"/>
      <c r="G14" s="37">
        <f>G15</f>
        <v>0</v>
      </c>
      <c r="H14" s="37">
        <f t="shared" ref="H14:I14" si="4">H15</f>
        <v>0</v>
      </c>
      <c r="I14" s="37">
        <f t="shared" si="4"/>
        <v>0</v>
      </c>
      <c r="J14" s="38"/>
      <c r="K14" s="31"/>
      <c r="L14" s="32"/>
    </row>
    <row r="15" spans="1:41" s="33" customFormat="1" ht="67.5" hidden="1" customHeight="1" x14ac:dyDescent="0.25">
      <c r="A15" s="34" t="s">
        <v>98</v>
      </c>
      <c r="B15" s="34"/>
      <c r="C15" s="35" t="s">
        <v>73</v>
      </c>
      <c r="D15" s="35" t="s">
        <v>74</v>
      </c>
      <c r="E15" s="36" t="s">
        <v>97</v>
      </c>
      <c r="F15" s="36">
        <v>120</v>
      </c>
      <c r="G15" s="37">
        <v>0</v>
      </c>
      <c r="H15" s="37">
        <v>0</v>
      </c>
      <c r="I15" s="37">
        <v>0</v>
      </c>
      <c r="J15" s="38"/>
      <c r="K15" s="31"/>
      <c r="L15" s="32"/>
    </row>
    <row r="16" spans="1:41" ht="47.25" customHeight="1" x14ac:dyDescent="0.25">
      <c r="A16" s="45" t="s">
        <v>175</v>
      </c>
      <c r="B16" s="45"/>
      <c r="C16" s="9" t="s">
        <v>73</v>
      </c>
      <c r="D16" s="9" t="s">
        <v>75</v>
      </c>
      <c r="E16" s="6"/>
      <c r="F16" s="6"/>
      <c r="G16" s="54">
        <f>G17</f>
        <v>4403.5</v>
      </c>
      <c r="H16" s="54">
        <f t="shared" ref="H16" si="5">H17</f>
        <v>4298.8999999999996</v>
      </c>
      <c r="I16" s="66">
        <f t="shared" ref="I16:I70" si="6">H16/G16*100%</f>
        <v>0.97624616782105134</v>
      </c>
      <c r="J16" s="28"/>
      <c r="K16" s="2"/>
      <c r="L16" s="2"/>
    </row>
    <row r="17" spans="1:13" ht="33" customHeight="1" x14ac:dyDescent="0.25">
      <c r="A17" s="5" t="s">
        <v>184</v>
      </c>
      <c r="B17" s="5"/>
      <c r="C17" s="7" t="s">
        <v>73</v>
      </c>
      <c r="D17" s="7" t="s">
        <v>75</v>
      </c>
      <c r="E17" s="57" t="s">
        <v>146</v>
      </c>
      <c r="F17" s="57"/>
      <c r="G17" s="37">
        <f>G18</f>
        <v>4403.5</v>
      </c>
      <c r="H17" s="37">
        <f>H18</f>
        <v>4298.8999999999996</v>
      </c>
      <c r="I17" s="65">
        <f t="shared" si="6"/>
        <v>0.97624616782105134</v>
      </c>
      <c r="K17" s="2"/>
      <c r="L17" s="2"/>
    </row>
    <row r="18" spans="1:13" ht="30" x14ac:dyDescent="0.25">
      <c r="A18" s="5" t="s">
        <v>149</v>
      </c>
      <c r="B18" s="5"/>
      <c r="C18" s="7" t="s">
        <v>73</v>
      </c>
      <c r="D18" s="7" t="s">
        <v>75</v>
      </c>
      <c r="E18" s="57" t="s">
        <v>147</v>
      </c>
      <c r="F18" s="57"/>
      <c r="G18" s="37">
        <f>G19+G23+G25+G27</f>
        <v>4403.5</v>
      </c>
      <c r="H18" s="37">
        <f t="shared" ref="H18" si="7">H19+H23+H25+H27</f>
        <v>4298.8999999999996</v>
      </c>
      <c r="I18" s="65">
        <f t="shared" si="6"/>
        <v>0.97624616782105134</v>
      </c>
      <c r="K18" s="2"/>
      <c r="L18" s="2"/>
    </row>
    <row r="19" spans="1:13" x14ac:dyDescent="0.25">
      <c r="A19" s="41" t="s">
        <v>14</v>
      </c>
      <c r="B19" s="41"/>
      <c r="C19" s="7" t="s">
        <v>73</v>
      </c>
      <c r="D19" s="7" t="s">
        <v>75</v>
      </c>
      <c r="E19" s="57" t="s">
        <v>148</v>
      </c>
      <c r="F19" s="57"/>
      <c r="G19" s="37">
        <f>SUM(G20:G22)</f>
        <v>3171.1</v>
      </c>
      <c r="H19" s="37">
        <f t="shared" ref="H19" si="8">SUM(H20:H22)</f>
        <v>3066.5</v>
      </c>
      <c r="I19" s="65">
        <f t="shared" si="6"/>
        <v>0.96701460061177513</v>
      </c>
      <c r="K19" s="2"/>
      <c r="L19" s="2"/>
    </row>
    <row r="20" spans="1:13" x14ac:dyDescent="0.25">
      <c r="A20" s="41" t="s">
        <v>15</v>
      </c>
      <c r="B20" s="41"/>
      <c r="C20" s="7" t="s">
        <v>73</v>
      </c>
      <c r="D20" s="7" t="s">
        <v>75</v>
      </c>
      <c r="E20" s="57" t="s">
        <v>148</v>
      </c>
      <c r="F20" s="57">
        <v>120</v>
      </c>
      <c r="G20" s="37">
        <v>1995.9</v>
      </c>
      <c r="H20" s="37">
        <v>1977.1</v>
      </c>
      <c r="I20" s="65">
        <f t="shared" si="6"/>
        <v>0.99058069041535135</v>
      </c>
      <c r="J20" s="3"/>
      <c r="K20" s="2"/>
      <c r="L20" s="23"/>
    </row>
    <row r="21" spans="1:13" ht="30" x14ac:dyDescent="0.25">
      <c r="A21" s="41" t="s">
        <v>16</v>
      </c>
      <c r="B21" s="41"/>
      <c r="C21" s="7" t="s">
        <v>73</v>
      </c>
      <c r="D21" s="7" t="s">
        <v>75</v>
      </c>
      <c r="E21" s="57" t="s">
        <v>148</v>
      </c>
      <c r="F21" s="57">
        <v>240</v>
      </c>
      <c r="G21" s="37">
        <v>1156</v>
      </c>
      <c r="H21" s="37">
        <v>1070.5</v>
      </c>
      <c r="I21" s="65">
        <f t="shared" si="6"/>
        <v>0.92603806228373697</v>
      </c>
      <c r="K21" s="19"/>
      <c r="L21" s="19"/>
    </row>
    <row r="22" spans="1:13" x14ac:dyDescent="0.25">
      <c r="A22" s="41" t="s">
        <v>127</v>
      </c>
      <c r="B22" s="41"/>
      <c r="C22" s="7" t="s">
        <v>73</v>
      </c>
      <c r="D22" s="7" t="s">
        <v>75</v>
      </c>
      <c r="E22" s="57" t="s">
        <v>148</v>
      </c>
      <c r="F22" s="57">
        <v>850</v>
      </c>
      <c r="G22" s="37">
        <v>19.2</v>
      </c>
      <c r="H22" s="37">
        <v>18.899999999999999</v>
      </c>
      <c r="I22" s="65">
        <f t="shared" si="6"/>
        <v>0.984375</v>
      </c>
      <c r="K22" s="2"/>
      <c r="L22" s="23"/>
    </row>
    <row r="23" spans="1:13" ht="45.75" customHeight="1" x14ac:dyDescent="0.25">
      <c r="A23" s="42" t="s">
        <v>98</v>
      </c>
      <c r="B23" s="42"/>
      <c r="C23" s="35" t="s">
        <v>73</v>
      </c>
      <c r="D23" s="35" t="s">
        <v>75</v>
      </c>
      <c r="E23" s="36" t="s">
        <v>150</v>
      </c>
      <c r="F23" s="36"/>
      <c r="G23" s="37">
        <f>G24</f>
        <v>789.1</v>
      </c>
      <c r="H23" s="37">
        <f t="shared" ref="H23" si="9">H24</f>
        <v>789.1</v>
      </c>
      <c r="I23" s="65">
        <f t="shared" si="6"/>
        <v>1</v>
      </c>
      <c r="K23" s="2"/>
      <c r="L23" s="23"/>
    </row>
    <row r="24" spans="1:13" x14ac:dyDescent="0.25">
      <c r="A24" s="42" t="s">
        <v>15</v>
      </c>
      <c r="B24" s="42"/>
      <c r="C24" s="35" t="s">
        <v>73</v>
      </c>
      <c r="D24" s="35" t="s">
        <v>75</v>
      </c>
      <c r="E24" s="36" t="s">
        <v>150</v>
      </c>
      <c r="F24" s="36">
        <v>120</v>
      </c>
      <c r="G24" s="37">
        <v>789.1</v>
      </c>
      <c r="H24" s="37">
        <v>789.1</v>
      </c>
      <c r="I24" s="65">
        <f t="shared" si="6"/>
        <v>1</v>
      </c>
      <c r="K24" s="2"/>
      <c r="L24" s="23"/>
    </row>
    <row r="25" spans="1:13" ht="91.5" customHeight="1" x14ac:dyDescent="0.25">
      <c r="A25" s="43" t="s">
        <v>85</v>
      </c>
      <c r="B25" s="43"/>
      <c r="C25" s="35" t="s">
        <v>73</v>
      </c>
      <c r="D25" s="35" t="s">
        <v>75</v>
      </c>
      <c r="E25" s="36" t="s">
        <v>151</v>
      </c>
      <c r="F25" s="57"/>
      <c r="G25" s="37">
        <f>G26</f>
        <v>2</v>
      </c>
      <c r="H25" s="37">
        <f t="shared" ref="H25" si="10">H26</f>
        <v>2</v>
      </c>
      <c r="I25" s="65">
        <f t="shared" si="6"/>
        <v>1</v>
      </c>
      <c r="K25" s="2"/>
      <c r="L25" s="2"/>
    </row>
    <row r="26" spans="1:13" ht="30" x14ac:dyDescent="0.25">
      <c r="A26" s="39" t="s">
        <v>18</v>
      </c>
      <c r="B26" s="39"/>
      <c r="C26" s="35" t="s">
        <v>73</v>
      </c>
      <c r="D26" s="35" t="s">
        <v>75</v>
      </c>
      <c r="E26" s="36" t="s">
        <v>151</v>
      </c>
      <c r="F26" s="57">
        <v>240</v>
      </c>
      <c r="G26" s="37">
        <v>2</v>
      </c>
      <c r="H26" s="37">
        <v>2</v>
      </c>
      <c r="I26" s="65">
        <f t="shared" si="6"/>
        <v>1</v>
      </c>
      <c r="K26" s="2"/>
      <c r="L26" s="23"/>
      <c r="M26" s="19"/>
    </row>
    <row r="27" spans="1:13" x14ac:dyDescent="0.25">
      <c r="A27" s="8" t="s">
        <v>20</v>
      </c>
      <c r="B27" s="8"/>
      <c r="C27" s="7" t="s">
        <v>73</v>
      </c>
      <c r="D27" s="7" t="s">
        <v>75</v>
      </c>
      <c r="E27" s="57" t="s">
        <v>152</v>
      </c>
      <c r="F27" s="57"/>
      <c r="G27" s="37">
        <f>G28+G30+G32</f>
        <v>441.29999999999995</v>
      </c>
      <c r="H27" s="37">
        <f t="shared" ref="H27" si="11">H28+H30+H32</f>
        <v>441.29999999999995</v>
      </c>
      <c r="I27" s="65">
        <f t="shared" si="6"/>
        <v>1</v>
      </c>
      <c r="K27" s="2"/>
      <c r="L27" s="2"/>
    </row>
    <row r="28" spans="1:13" ht="30" x14ac:dyDescent="0.25">
      <c r="A28" s="41" t="s">
        <v>170</v>
      </c>
      <c r="B28" s="41"/>
      <c r="C28" s="7" t="s">
        <v>73</v>
      </c>
      <c r="D28" s="7" t="s">
        <v>75</v>
      </c>
      <c r="E28" s="57" t="s">
        <v>153</v>
      </c>
      <c r="F28" s="57"/>
      <c r="G28" s="37">
        <f>G29</f>
        <v>61.8</v>
      </c>
      <c r="H28" s="37">
        <f t="shared" ref="H28" si="12">H29</f>
        <v>61.8</v>
      </c>
      <c r="I28" s="65">
        <f t="shared" si="6"/>
        <v>1</v>
      </c>
      <c r="K28" s="2"/>
      <c r="L28" s="2"/>
    </row>
    <row r="29" spans="1:13" x14ac:dyDescent="0.25">
      <c r="A29" s="8" t="s">
        <v>0</v>
      </c>
      <c r="B29" s="8"/>
      <c r="C29" s="7" t="s">
        <v>73</v>
      </c>
      <c r="D29" s="7" t="s">
        <v>75</v>
      </c>
      <c r="E29" s="57" t="s">
        <v>153</v>
      </c>
      <c r="F29" s="57">
        <v>540</v>
      </c>
      <c r="G29" s="37">
        <v>61.8</v>
      </c>
      <c r="H29" s="37">
        <v>61.8</v>
      </c>
      <c r="I29" s="65">
        <f t="shared" si="6"/>
        <v>1</v>
      </c>
      <c r="K29" s="2"/>
      <c r="L29" s="23"/>
    </row>
    <row r="30" spans="1:13" ht="75" x14ac:dyDescent="0.25">
      <c r="A30" s="5" t="s">
        <v>129</v>
      </c>
      <c r="B30" s="5"/>
      <c r="C30" s="7" t="s">
        <v>73</v>
      </c>
      <c r="D30" s="7" t="s">
        <v>75</v>
      </c>
      <c r="E30" s="57" t="s">
        <v>154</v>
      </c>
      <c r="F30" s="57"/>
      <c r="G30" s="37">
        <f>G31</f>
        <v>310.89999999999998</v>
      </c>
      <c r="H30" s="37">
        <f t="shared" ref="H30" si="13">H31</f>
        <v>310.89999999999998</v>
      </c>
      <c r="I30" s="65">
        <f t="shared" si="6"/>
        <v>1</v>
      </c>
      <c r="K30" s="2"/>
      <c r="L30" s="2"/>
    </row>
    <row r="31" spans="1:13" x14ac:dyDescent="0.25">
      <c r="A31" s="8" t="s">
        <v>0</v>
      </c>
      <c r="B31" s="8"/>
      <c r="C31" s="7" t="s">
        <v>73</v>
      </c>
      <c r="D31" s="7" t="s">
        <v>75</v>
      </c>
      <c r="E31" s="57" t="s">
        <v>154</v>
      </c>
      <c r="F31" s="57">
        <v>540</v>
      </c>
      <c r="G31" s="37">
        <v>310.89999999999998</v>
      </c>
      <c r="H31" s="37">
        <v>310.89999999999998</v>
      </c>
      <c r="I31" s="65">
        <f t="shared" si="6"/>
        <v>1</v>
      </c>
      <c r="K31" s="2"/>
      <c r="L31" s="2"/>
    </row>
    <row r="32" spans="1:13" ht="60" x14ac:dyDescent="0.25">
      <c r="A32" s="44" t="s">
        <v>128</v>
      </c>
      <c r="B32" s="44"/>
      <c r="C32" s="7" t="s">
        <v>73</v>
      </c>
      <c r="D32" s="7" t="s">
        <v>75</v>
      </c>
      <c r="E32" s="57" t="s">
        <v>155</v>
      </c>
      <c r="F32" s="57"/>
      <c r="G32" s="37">
        <f>G33</f>
        <v>68.599999999999994</v>
      </c>
      <c r="H32" s="37">
        <f t="shared" ref="H32" si="14">H33</f>
        <v>68.599999999999994</v>
      </c>
      <c r="I32" s="65">
        <f t="shared" si="6"/>
        <v>1</v>
      </c>
      <c r="K32" s="2"/>
      <c r="L32" s="2"/>
    </row>
    <row r="33" spans="1:41" x14ac:dyDescent="0.25">
      <c r="A33" s="8" t="s">
        <v>0</v>
      </c>
      <c r="B33" s="8"/>
      <c r="C33" s="7" t="s">
        <v>73</v>
      </c>
      <c r="D33" s="7" t="s">
        <v>75</v>
      </c>
      <c r="E33" s="57" t="s">
        <v>155</v>
      </c>
      <c r="F33" s="57">
        <v>540</v>
      </c>
      <c r="G33" s="37">
        <v>68.599999999999994</v>
      </c>
      <c r="H33" s="37">
        <v>68.599999999999994</v>
      </c>
      <c r="I33" s="65">
        <f t="shared" si="6"/>
        <v>1</v>
      </c>
      <c r="K33" s="2"/>
      <c r="L33" s="2"/>
    </row>
    <row r="34" spans="1:41" hidden="1" x14ac:dyDescent="0.25">
      <c r="A34" s="5"/>
      <c r="B34" s="5"/>
      <c r="C34" s="7"/>
      <c r="D34" s="7"/>
      <c r="E34" s="57"/>
      <c r="F34" s="57"/>
      <c r="G34" s="36"/>
      <c r="H34" s="36"/>
      <c r="I34" s="65" t="e">
        <f t="shared" si="6"/>
        <v>#DIV/0!</v>
      </c>
      <c r="K34" s="2"/>
      <c r="L34" s="2"/>
    </row>
    <row r="35" spans="1:41" s="17" customFormat="1" ht="42.75" x14ac:dyDescent="0.25">
      <c r="A35" s="45" t="s">
        <v>19</v>
      </c>
      <c r="B35" s="45"/>
      <c r="C35" s="9" t="s">
        <v>73</v>
      </c>
      <c r="D35" s="9" t="s">
        <v>77</v>
      </c>
      <c r="E35" s="6"/>
      <c r="F35" s="6"/>
      <c r="G35" s="54">
        <f>G36</f>
        <v>88</v>
      </c>
      <c r="H35" s="54">
        <f t="shared" ref="H35:H39" si="15">H36</f>
        <v>88</v>
      </c>
      <c r="I35" s="67">
        <f t="shared" si="6"/>
        <v>1</v>
      </c>
      <c r="J35" s="28"/>
      <c r="K35" s="16"/>
      <c r="L35" s="16"/>
      <c r="O35" s="16"/>
      <c r="P35" s="16"/>
      <c r="Q35" s="16"/>
      <c r="R35" s="16"/>
      <c r="S35" s="16"/>
      <c r="T35" s="16"/>
      <c r="U35" s="16"/>
      <c r="V35" s="16"/>
      <c r="W35" s="16"/>
      <c r="X35" s="16"/>
      <c r="Y35" s="16"/>
      <c r="Z35" s="16"/>
      <c r="AA35" s="16"/>
      <c r="AB35" s="16"/>
      <c r="AC35" s="16"/>
      <c r="AD35" s="16"/>
      <c r="AE35" s="16"/>
      <c r="AF35" s="16"/>
      <c r="AG35" s="16"/>
      <c r="AH35" s="16"/>
      <c r="AI35" s="16"/>
      <c r="AJ35" s="16"/>
      <c r="AK35" s="16"/>
      <c r="AL35" s="16"/>
      <c r="AM35" s="16"/>
      <c r="AN35" s="16"/>
      <c r="AO35" s="16"/>
    </row>
    <row r="36" spans="1:41" s="17" customFormat="1" ht="33" customHeight="1" x14ac:dyDescent="0.25">
      <c r="A36" s="5" t="s">
        <v>184</v>
      </c>
      <c r="B36" s="5"/>
      <c r="C36" s="7" t="s">
        <v>73</v>
      </c>
      <c r="D36" s="7" t="s">
        <v>77</v>
      </c>
      <c r="E36" s="57" t="s">
        <v>146</v>
      </c>
      <c r="F36" s="6"/>
      <c r="G36" s="37">
        <f>G37</f>
        <v>88</v>
      </c>
      <c r="H36" s="37">
        <f t="shared" si="15"/>
        <v>88</v>
      </c>
      <c r="I36" s="65">
        <f t="shared" si="6"/>
        <v>1</v>
      </c>
      <c r="J36" s="28"/>
      <c r="K36" s="16"/>
      <c r="L36" s="16"/>
      <c r="O36" s="16"/>
      <c r="P36" s="16"/>
      <c r="Q36" s="16"/>
      <c r="R36" s="16"/>
      <c r="S36" s="16"/>
      <c r="T36" s="16"/>
      <c r="U36" s="16"/>
      <c r="V36" s="16"/>
      <c r="W36" s="16"/>
      <c r="X36" s="16"/>
      <c r="Y36" s="16"/>
      <c r="Z36" s="16"/>
      <c r="AA36" s="16"/>
      <c r="AB36" s="16"/>
      <c r="AC36" s="16"/>
      <c r="AD36" s="16"/>
      <c r="AE36" s="16"/>
      <c r="AF36" s="16"/>
      <c r="AG36" s="16"/>
      <c r="AH36" s="16"/>
      <c r="AI36" s="16"/>
      <c r="AJ36" s="16"/>
      <c r="AK36" s="16"/>
      <c r="AL36" s="16"/>
      <c r="AM36" s="16"/>
      <c r="AN36" s="16"/>
      <c r="AO36" s="16"/>
    </row>
    <row r="37" spans="1:41" s="17" customFormat="1" ht="30" x14ac:dyDescent="0.25">
      <c r="A37" s="5" t="s">
        <v>149</v>
      </c>
      <c r="B37" s="5"/>
      <c r="C37" s="7" t="s">
        <v>73</v>
      </c>
      <c r="D37" s="7" t="s">
        <v>77</v>
      </c>
      <c r="E37" s="57" t="s">
        <v>147</v>
      </c>
      <c r="F37" s="6"/>
      <c r="G37" s="37">
        <f>G38</f>
        <v>88</v>
      </c>
      <c r="H37" s="37">
        <f t="shared" si="15"/>
        <v>88</v>
      </c>
      <c r="I37" s="65">
        <f t="shared" si="6"/>
        <v>1</v>
      </c>
      <c r="J37" s="28"/>
      <c r="K37" s="16"/>
      <c r="L37" s="16"/>
      <c r="O37" s="16"/>
      <c r="P37" s="16"/>
      <c r="Q37" s="16"/>
      <c r="R37" s="16"/>
      <c r="S37" s="16"/>
      <c r="T37" s="16"/>
      <c r="U37" s="16"/>
      <c r="V37" s="16"/>
      <c r="W37" s="16"/>
      <c r="X37" s="16"/>
      <c r="Y37" s="16"/>
      <c r="Z37" s="16"/>
      <c r="AA37" s="16"/>
      <c r="AB37" s="16"/>
      <c r="AC37" s="16"/>
      <c r="AD37" s="16"/>
      <c r="AE37" s="16"/>
      <c r="AF37" s="16"/>
      <c r="AG37" s="16"/>
      <c r="AH37" s="16"/>
      <c r="AI37" s="16"/>
      <c r="AJ37" s="16"/>
      <c r="AK37" s="16"/>
      <c r="AL37" s="16"/>
      <c r="AM37" s="16"/>
      <c r="AN37" s="16"/>
      <c r="AO37" s="16"/>
    </row>
    <row r="38" spans="1:41" s="17" customFormat="1" x14ac:dyDescent="0.25">
      <c r="A38" s="55" t="s">
        <v>0</v>
      </c>
      <c r="B38" s="55"/>
      <c r="C38" s="7" t="s">
        <v>73</v>
      </c>
      <c r="D38" s="7" t="s">
        <v>77</v>
      </c>
      <c r="E38" s="57" t="s">
        <v>152</v>
      </c>
      <c r="F38" s="6"/>
      <c r="G38" s="37">
        <f>G39</f>
        <v>88</v>
      </c>
      <c r="H38" s="37">
        <f t="shared" si="15"/>
        <v>88</v>
      </c>
      <c r="I38" s="65">
        <f t="shared" si="6"/>
        <v>1</v>
      </c>
      <c r="J38" s="28"/>
      <c r="K38" s="16"/>
      <c r="L38" s="16"/>
      <c r="O38" s="16"/>
      <c r="P38" s="16"/>
      <c r="Q38" s="16"/>
      <c r="R38" s="16"/>
      <c r="S38" s="16"/>
      <c r="T38" s="16"/>
      <c r="U38" s="16"/>
      <c r="V38" s="16"/>
      <c r="W38" s="16"/>
      <c r="X38" s="16"/>
      <c r="Y38" s="16"/>
      <c r="Z38" s="16"/>
      <c r="AA38" s="16"/>
      <c r="AB38" s="16"/>
      <c r="AC38" s="16"/>
      <c r="AD38" s="16"/>
      <c r="AE38" s="16"/>
      <c r="AF38" s="16"/>
      <c r="AG38" s="16"/>
      <c r="AH38" s="16"/>
      <c r="AI38" s="16"/>
      <c r="AJ38" s="16"/>
      <c r="AK38" s="16"/>
      <c r="AL38" s="16"/>
      <c r="AM38" s="16"/>
      <c r="AN38" s="16"/>
      <c r="AO38" s="16"/>
    </row>
    <row r="39" spans="1:41" ht="30" x14ac:dyDescent="0.25">
      <c r="A39" s="56" t="s">
        <v>157</v>
      </c>
      <c r="B39" s="56"/>
      <c r="C39" s="7" t="s">
        <v>73</v>
      </c>
      <c r="D39" s="7" t="s">
        <v>77</v>
      </c>
      <c r="E39" s="57" t="s">
        <v>156</v>
      </c>
      <c r="F39" s="57"/>
      <c r="G39" s="37">
        <f>G40</f>
        <v>88</v>
      </c>
      <c r="H39" s="37">
        <f t="shared" si="15"/>
        <v>88</v>
      </c>
      <c r="I39" s="65">
        <f t="shared" si="6"/>
        <v>1</v>
      </c>
      <c r="K39" s="2"/>
      <c r="L39" s="2"/>
    </row>
    <row r="40" spans="1:41" x14ac:dyDescent="0.25">
      <c r="A40" s="5" t="s">
        <v>0</v>
      </c>
      <c r="B40" s="5"/>
      <c r="C40" s="7" t="s">
        <v>73</v>
      </c>
      <c r="D40" s="7" t="s">
        <v>77</v>
      </c>
      <c r="E40" s="57" t="s">
        <v>167</v>
      </c>
      <c r="F40" s="57">
        <v>540</v>
      </c>
      <c r="G40" s="37">
        <v>88</v>
      </c>
      <c r="H40" s="37">
        <v>88</v>
      </c>
      <c r="I40" s="65">
        <f t="shared" si="6"/>
        <v>1</v>
      </c>
      <c r="K40" s="2"/>
      <c r="L40" s="2"/>
    </row>
    <row r="41" spans="1:41" hidden="1" x14ac:dyDescent="0.25">
      <c r="A41" s="10" t="s">
        <v>138</v>
      </c>
      <c r="B41" s="10"/>
      <c r="C41" s="9" t="s">
        <v>73</v>
      </c>
      <c r="D41" s="9" t="s">
        <v>78</v>
      </c>
      <c r="E41" s="6"/>
      <c r="F41" s="6"/>
      <c r="G41" s="54"/>
      <c r="H41" s="54"/>
      <c r="I41" s="65" t="e">
        <f t="shared" si="6"/>
        <v>#DIV/0!</v>
      </c>
      <c r="K41" s="2"/>
      <c r="L41" s="2"/>
    </row>
    <row r="42" spans="1:41" hidden="1" x14ac:dyDescent="0.25">
      <c r="A42" s="5" t="s">
        <v>145</v>
      </c>
      <c r="B42" s="5"/>
      <c r="C42" s="7" t="s">
        <v>73</v>
      </c>
      <c r="D42" s="7" t="s">
        <v>78</v>
      </c>
      <c r="E42" s="57" t="s">
        <v>139</v>
      </c>
      <c r="F42" s="57"/>
      <c r="G42" s="37"/>
      <c r="H42" s="37"/>
      <c r="I42" s="65" t="e">
        <f t="shared" si="6"/>
        <v>#DIV/0!</v>
      </c>
      <c r="K42" s="2"/>
      <c r="L42" s="2"/>
    </row>
    <row r="43" spans="1:41" hidden="1" x14ac:dyDescent="0.25">
      <c r="A43" s="5" t="s">
        <v>140</v>
      </c>
      <c r="B43" s="5"/>
      <c r="C43" s="7" t="s">
        <v>73</v>
      </c>
      <c r="D43" s="7" t="s">
        <v>78</v>
      </c>
      <c r="E43" s="57" t="s">
        <v>141</v>
      </c>
      <c r="F43" s="57"/>
      <c r="G43" s="37"/>
      <c r="H43" s="37"/>
      <c r="I43" s="65" t="e">
        <f t="shared" si="6"/>
        <v>#DIV/0!</v>
      </c>
      <c r="K43" s="2"/>
      <c r="L43" s="2"/>
    </row>
    <row r="44" spans="1:41" hidden="1" x14ac:dyDescent="0.25">
      <c r="A44" s="5" t="s">
        <v>142</v>
      </c>
      <c r="B44" s="5"/>
      <c r="C44" s="7" t="s">
        <v>73</v>
      </c>
      <c r="D44" s="7" t="s">
        <v>78</v>
      </c>
      <c r="E44" s="57" t="s">
        <v>141</v>
      </c>
      <c r="F44" s="57">
        <v>880</v>
      </c>
      <c r="G44" s="37"/>
      <c r="H44" s="37"/>
      <c r="I44" s="65" t="e">
        <f t="shared" si="6"/>
        <v>#DIV/0!</v>
      </c>
      <c r="K44" s="2"/>
      <c r="L44" s="2"/>
    </row>
    <row r="45" spans="1:41" ht="30" hidden="1" x14ac:dyDescent="0.25">
      <c r="A45" s="5" t="s">
        <v>143</v>
      </c>
      <c r="B45" s="5"/>
      <c r="C45" s="7" t="s">
        <v>73</v>
      </c>
      <c r="D45" s="7" t="s">
        <v>78</v>
      </c>
      <c r="E45" s="57" t="s">
        <v>144</v>
      </c>
      <c r="F45" s="57"/>
      <c r="G45" s="37"/>
      <c r="H45" s="37"/>
      <c r="I45" s="65" t="e">
        <f t="shared" si="6"/>
        <v>#DIV/0!</v>
      </c>
      <c r="K45" s="2"/>
      <c r="L45" s="2"/>
    </row>
    <row r="46" spans="1:41" hidden="1" x14ac:dyDescent="0.25">
      <c r="A46" s="5" t="s">
        <v>142</v>
      </c>
      <c r="B46" s="5"/>
      <c r="C46" s="7" t="s">
        <v>73</v>
      </c>
      <c r="D46" s="7" t="s">
        <v>78</v>
      </c>
      <c r="E46" s="57" t="s">
        <v>144</v>
      </c>
      <c r="F46" s="57">
        <v>880</v>
      </c>
      <c r="G46" s="37"/>
      <c r="H46" s="37"/>
      <c r="I46" s="65" t="e">
        <f t="shared" si="6"/>
        <v>#DIV/0!</v>
      </c>
      <c r="K46" s="2"/>
      <c r="L46" s="2"/>
    </row>
    <row r="47" spans="1:41" s="17" customFormat="1" x14ac:dyDescent="0.25">
      <c r="A47" s="10" t="s">
        <v>3</v>
      </c>
      <c r="B47" s="10"/>
      <c r="C47" s="9" t="s">
        <v>73</v>
      </c>
      <c r="D47" s="9">
        <v>11</v>
      </c>
      <c r="E47" s="6"/>
      <c r="F47" s="6"/>
      <c r="G47" s="54">
        <f>G48</f>
        <v>0</v>
      </c>
      <c r="H47" s="54">
        <f t="shared" ref="H47:H49" si="16">H48</f>
        <v>0</v>
      </c>
      <c r="I47" s="67" t="s">
        <v>174</v>
      </c>
      <c r="J47" s="28"/>
      <c r="K47" s="16"/>
      <c r="L47" s="16"/>
      <c r="O47" s="16"/>
      <c r="P47" s="16"/>
      <c r="Q47" s="16"/>
      <c r="R47" s="16"/>
      <c r="S47" s="16"/>
      <c r="T47" s="16"/>
      <c r="U47" s="16"/>
      <c r="V47" s="16"/>
      <c r="W47" s="16"/>
      <c r="X47" s="16"/>
      <c r="Y47" s="16"/>
      <c r="Z47" s="16"/>
      <c r="AA47" s="16"/>
      <c r="AB47" s="16"/>
      <c r="AC47" s="16"/>
      <c r="AD47" s="16"/>
      <c r="AE47" s="16"/>
      <c r="AF47" s="16"/>
      <c r="AG47" s="16"/>
      <c r="AH47" s="16"/>
      <c r="AI47" s="16"/>
      <c r="AJ47" s="16"/>
      <c r="AK47" s="16"/>
      <c r="AL47" s="16"/>
      <c r="AM47" s="16"/>
      <c r="AN47" s="16"/>
      <c r="AO47" s="16"/>
    </row>
    <row r="48" spans="1:41" x14ac:dyDescent="0.25">
      <c r="A48" s="5" t="s">
        <v>3</v>
      </c>
      <c r="B48" s="5"/>
      <c r="C48" s="7" t="s">
        <v>73</v>
      </c>
      <c r="D48" s="7">
        <v>11</v>
      </c>
      <c r="E48" s="57" t="s">
        <v>21</v>
      </c>
      <c r="F48" s="57"/>
      <c r="G48" s="37">
        <f>G49</f>
        <v>0</v>
      </c>
      <c r="H48" s="37">
        <f t="shared" si="16"/>
        <v>0</v>
      </c>
      <c r="I48" s="65" t="s">
        <v>174</v>
      </c>
      <c r="K48" s="2"/>
      <c r="L48" s="2"/>
    </row>
    <row r="49" spans="1:41" x14ac:dyDescent="0.25">
      <c r="A49" s="5" t="s">
        <v>22</v>
      </c>
      <c r="B49" s="5"/>
      <c r="C49" s="7" t="s">
        <v>73</v>
      </c>
      <c r="D49" s="7">
        <v>11</v>
      </c>
      <c r="E49" s="57" t="s">
        <v>23</v>
      </c>
      <c r="F49" s="57"/>
      <c r="G49" s="37">
        <f>G50</f>
        <v>0</v>
      </c>
      <c r="H49" s="37">
        <f t="shared" si="16"/>
        <v>0</v>
      </c>
      <c r="I49" s="65" t="s">
        <v>174</v>
      </c>
      <c r="K49" s="2"/>
      <c r="L49" s="2"/>
    </row>
    <row r="50" spans="1:41" x14ac:dyDescent="0.25">
      <c r="A50" s="8" t="s">
        <v>24</v>
      </c>
      <c r="B50" s="8"/>
      <c r="C50" s="7" t="s">
        <v>73</v>
      </c>
      <c r="D50" s="7">
        <v>11</v>
      </c>
      <c r="E50" s="57" t="s">
        <v>23</v>
      </c>
      <c r="F50" s="57">
        <v>870</v>
      </c>
      <c r="G50" s="37">
        <v>0</v>
      </c>
      <c r="H50" s="37">
        <v>0</v>
      </c>
      <c r="I50" s="65" t="s">
        <v>174</v>
      </c>
      <c r="K50" s="2"/>
      <c r="L50" s="23"/>
    </row>
    <row r="51" spans="1:41" x14ac:dyDescent="0.25">
      <c r="A51" s="21" t="s">
        <v>103</v>
      </c>
      <c r="B51" s="21"/>
      <c r="C51" s="9" t="s">
        <v>73</v>
      </c>
      <c r="D51" s="9" t="s">
        <v>104</v>
      </c>
      <c r="E51" s="6"/>
      <c r="F51" s="6"/>
      <c r="G51" s="54">
        <f>G52</f>
        <v>50</v>
      </c>
      <c r="H51" s="54">
        <f t="shared" ref="H51:H53" si="17">H52</f>
        <v>49.5</v>
      </c>
      <c r="I51" s="65">
        <f t="shared" si="6"/>
        <v>0.99</v>
      </c>
      <c r="K51" s="2"/>
      <c r="L51" s="23"/>
    </row>
    <row r="52" spans="1:41" ht="30" x14ac:dyDescent="0.25">
      <c r="A52" s="8" t="s">
        <v>105</v>
      </c>
      <c r="B52" s="8"/>
      <c r="C52" s="7" t="s">
        <v>73</v>
      </c>
      <c r="D52" s="7" t="s">
        <v>104</v>
      </c>
      <c r="E52" s="57" t="s">
        <v>107</v>
      </c>
      <c r="F52" s="57"/>
      <c r="G52" s="37">
        <f>G53</f>
        <v>50</v>
      </c>
      <c r="H52" s="37">
        <f t="shared" si="17"/>
        <v>49.5</v>
      </c>
      <c r="I52" s="65">
        <f t="shared" si="6"/>
        <v>0.99</v>
      </c>
      <c r="K52" s="2"/>
      <c r="L52" s="23"/>
    </row>
    <row r="53" spans="1:41" ht="30" x14ac:dyDescent="0.25">
      <c r="A53" s="8" t="s">
        <v>106</v>
      </c>
      <c r="B53" s="8"/>
      <c r="C53" s="7" t="s">
        <v>108</v>
      </c>
      <c r="D53" s="7" t="s">
        <v>104</v>
      </c>
      <c r="E53" s="57" t="s">
        <v>109</v>
      </c>
      <c r="F53" s="57"/>
      <c r="G53" s="37">
        <f>G54</f>
        <v>50</v>
      </c>
      <c r="H53" s="37">
        <f t="shared" si="17"/>
        <v>49.5</v>
      </c>
      <c r="I53" s="65">
        <f t="shared" si="6"/>
        <v>0.99</v>
      </c>
      <c r="K53" s="2"/>
      <c r="L53" s="23"/>
    </row>
    <row r="54" spans="1:41" ht="30" x14ac:dyDescent="0.25">
      <c r="A54" s="41" t="s">
        <v>16</v>
      </c>
      <c r="B54" s="41"/>
      <c r="C54" s="7" t="s">
        <v>73</v>
      </c>
      <c r="D54" s="7" t="s">
        <v>104</v>
      </c>
      <c r="E54" s="57" t="s">
        <v>109</v>
      </c>
      <c r="F54" s="57">
        <v>240</v>
      </c>
      <c r="G54" s="37">
        <v>50</v>
      </c>
      <c r="H54" s="37">
        <v>49.5</v>
      </c>
      <c r="I54" s="65">
        <f t="shared" si="6"/>
        <v>0.99</v>
      </c>
      <c r="K54" s="2"/>
      <c r="L54" s="23"/>
    </row>
    <row r="55" spans="1:41" ht="12" customHeight="1" x14ac:dyDescent="0.25">
      <c r="A55" s="8"/>
      <c r="B55" s="8"/>
      <c r="C55" s="7"/>
      <c r="D55" s="7"/>
      <c r="E55" s="57"/>
      <c r="F55" s="57"/>
      <c r="G55" s="37"/>
      <c r="H55" s="37"/>
      <c r="I55" s="37"/>
      <c r="K55" s="2"/>
      <c r="L55" s="23"/>
    </row>
    <row r="56" spans="1:41" x14ac:dyDescent="0.25">
      <c r="A56" s="46" t="s">
        <v>25</v>
      </c>
      <c r="B56" s="46"/>
      <c r="C56" s="47" t="s">
        <v>74</v>
      </c>
      <c r="D56" s="47" t="s">
        <v>76</v>
      </c>
      <c r="E56" s="48"/>
      <c r="F56" s="48"/>
      <c r="G56" s="59">
        <f>G57</f>
        <v>474.8</v>
      </c>
      <c r="H56" s="59">
        <f t="shared" ref="H56:H59" si="18">H57</f>
        <v>474.8</v>
      </c>
      <c r="I56" s="66">
        <f t="shared" si="6"/>
        <v>1</v>
      </c>
      <c r="K56" s="2"/>
      <c r="L56" s="2"/>
    </row>
    <row r="57" spans="1:41" x14ac:dyDescent="0.25">
      <c r="A57" s="10" t="s">
        <v>4</v>
      </c>
      <c r="B57" s="10"/>
      <c r="C57" s="9" t="s">
        <v>74</v>
      </c>
      <c r="D57" s="9" t="s">
        <v>79</v>
      </c>
      <c r="E57" s="6"/>
      <c r="F57" s="6"/>
      <c r="G57" s="54">
        <f>G58</f>
        <v>474.8</v>
      </c>
      <c r="H57" s="54">
        <f t="shared" si="18"/>
        <v>474.8</v>
      </c>
      <c r="I57" s="67">
        <f t="shared" si="6"/>
        <v>1</v>
      </c>
      <c r="K57" s="2"/>
      <c r="L57" s="2"/>
    </row>
    <row r="58" spans="1:41" ht="33" customHeight="1" x14ac:dyDescent="0.25">
      <c r="A58" s="5" t="s">
        <v>184</v>
      </c>
      <c r="B58" s="5"/>
      <c r="C58" s="7" t="s">
        <v>74</v>
      </c>
      <c r="D58" s="7" t="s">
        <v>79</v>
      </c>
      <c r="E58" s="57" t="s">
        <v>146</v>
      </c>
      <c r="F58" s="57"/>
      <c r="G58" s="37">
        <f>G59</f>
        <v>474.8</v>
      </c>
      <c r="H58" s="37">
        <f t="shared" si="18"/>
        <v>474.8</v>
      </c>
      <c r="I58" s="65">
        <f t="shared" si="6"/>
        <v>1</v>
      </c>
      <c r="K58" s="2"/>
      <c r="L58" s="2"/>
    </row>
    <row r="59" spans="1:41" ht="30" x14ac:dyDescent="0.25">
      <c r="A59" s="5" t="s">
        <v>149</v>
      </c>
      <c r="B59" s="5"/>
      <c r="C59" s="7" t="s">
        <v>74</v>
      </c>
      <c r="D59" s="7" t="s">
        <v>79</v>
      </c>
      <c r="E59" s="57" t="s">
        <v>147</v>
      </c>
      <c r="F59" s="57"/>
      <c r="G59" s="37">
        <f>G60</f>
        <v>474.8</v>
      </c>
      <c r="H59" s="37">
        <f t="shared" si="18"/>
        <v>474.8</v>
      </c>
      <c r="I59" s="65">
        <f t="shared" si="6"/>
        <v>1</v>
      </c>
      <c r="K59" s="2"/>
      <c r="L59" s="2"/>
    </row>
    <row r="60" spans="1:41" ht="45" x14ac:dyDescent="0.25">
      <c r="A60" s="41" t="s">
        <v>169</v>
      </c>
      <c r="B60" s="41"/>
      <c r="C60" s="7" t="s">
        <v>74</v>
      </c>
      <c r="D60" s="7" t="s">
        <v>79</v>
      </c>
      <c r="E60" s="57" t="s">
        <v>158</v>
      </c>
      <c r="F60" s="57"/>
      <c r="G60" s="37">
        <f>G61+G62</f>
        <v>474.8</v>
      </c>
      <c r="H60" s="37">
        <f t="shared" ref="H60" si="19">H61+H62</f>
        <v>474.8</v>
      </c>
      <c r="I60" s="65">
        <f t="shared" si="6"/>
        <v>1</v>
      </c>
      <c r="K60" s="2"/>
      <c r="L60" s="2"/>
      <c r="M60" s="3"/>
      <c r="N60" s="3"/>
      <c r="O60" s="3"/>
      <c r="P60" s="3"/>
      <c r="Q60" s="3"/>
      <c r="R60" s="3"/>
      <c r="S60" s="3"/>
      <c r="T60" s="3"/>
      <c r="U60" s="3"/>
      <c r="V60" s="3"/>
      <c r="W60" s="3"/>
      <c r="X60" s="3"/>
      <c r="Y60" s="3"/>
      <c r="Z60" s="3"/>
      <c r="AA60" s="3"/>
      <c r="AB60" s="3"/>
      <c r="AC60" s="3"/>
      <c r="AD60" s="3"/>
      <c r="AE60" s="3"/>
      <c r="AF60" s="3"/>
      <c r="AG60" s="3"/>
      <c r="AH60" s="3"/>
      <c r="AI60" s="3"/>
      <c r="AJ60" s="3"/>
      <c r="AK60" s="3"/>
      <c r="AL60" s="3"/>
      <c r="AM60" s="3"/>
      <c r="AN60" s="3"/>
      <c r="AO60" s="3"/>
    </row>
    <row r="61" spans="1:41" x14ac:dyDescent="0.25">
      <c r="A61" s="5" t="s">
        <v>15</v>
      </c>
      <c r="B61" s="5"/>
      <c r="C61" s="7" t="s">
        <v>74</v>
      </c>
      <c r="D61" s="7" t="s">
        <v>79</v>
      </c>
      <c r="E61" s="57" t="s">
        <v>158</v>
      </c>
      <c r="F61" s="57">
        <v>120</v>
      </c>
      <c r="G61" s="36">
        <v>474.8</v>
      </c>
      <c r="H61" s="36">
        <v>474.8</v>
      </c>
      <c r="I61" s="65">
        <f t="shared" si="6"/>
        <v>1</v>
      </c>
      <c r="K61" s="2"/>
      <c r="L61" s="2"/>
      <c r="M61" s="3"/>
      <c r="N61" s="3"/>
      <c r="O61" s="3"/>
      <c r="P61" s="3"/>
      <c r="Q61" s="3"/>
      <c r="R61" s="3"/>
      <c r="S61" s="3"/>
      <c r="T61" s="3"/>
      <c r="U61" s="3"/>
      <c r="V61" s="3"/>
      <c r="W61" s="3"/>
      <c r="X61" s="3"/>
      <c r="Y61" s="3"/>
      <c r="Z61" s="3"/>
      <c r="AA61" s="3"/>
      <c r="AB61" s="3"/>
      <c r="AC61" s="3"/>
      <c r="AD61" s="3"/>
      <c r="AE61" s="3"/>
      <c r="AF61" s="3"/>
      <c r="AG61" s="3"/>
      <c r="AH61" s="3"/>
      <c r="AI61" s="3"/>
      <c r="AJ61" s="3"/>
      <c r="AK61" s="3"/>
      <c r="AL61" s="3"/>
      <c r="AM61" s="3"/>
      <c r="AN61" s="3"/>
      <c r="AO61" s="3"/>
    </row>
    <row r="62" spans="1:41" ht="30" hidden="1" x14ac:dyDescent="0.25">
      <c r="A62" s="42" t="s">
        <v>16</v>
      </c>
      <c r="B62" s="42"/>
      <c r="C62" s="7" t="s">
        <v>74</v>
      </c>
      <c r="D62" s="7" t="s">
        <v>79</v>
      </c>
      <c r="E62" s="64" t="s">
        <v>158</v>
      </c>
      <c r="F62" s="64">
        <v>240</v>
      </c>
      <c r="G62" s="37">
        <v>0</v>
      </c>
      <c r="H62" s="37">
        <v>0</v>
      </c>
      <c r="I62" s="65"/>
      <c r="K62" s="2"/>
      <c r="L62" s="2"/>
      <c r="M62" s="3"/>
      <c r="N62" s="3"/>
      <c r="O62" s="3"/>
      <c r="P62" s="3"/>
      <c r="Q62" s="3"/>
      <c r="R62" s="3"/>
      <c r="S62" s="3"/>
      <c r="T62" s="3"/>
      <c r="U62" s="3"/>
      <c r="V62" s="3"/>
      <c r="W62" s="3"/>
      <c r="X62" s="3"/>
      <c r="Y62" s="3"/>
      <c r="Z62" s="3"/>
      <c r="AA62" s="3"/>
      <c r="AB62" s="3"/>
      <c r="AC62" s="3"/>
      <c r="AD62" s="3"/>
      <c r="AE62" s="3"/>
      <c r="AF62" s="3"/>
      <c r="AG62" s="3"/>
      <c r="AH62" s="3"/>
      <c r="AI62" s="3"/>
      <c r="AJ62" s="3"/>
      <c r="AK62" s="3"/>
      <c r="AL62" s="3"/>
      <c r="AM62" s="3"/>
      <c r="AN62" s="3"/>
      <c r="AO62" s="3"/>
    </row>
    <row r="63" spans="1:41" ht="12" customHeight="1" x14ac:dyDescent="0.25">
      <c r="A63" s="5"/>
      <c r="B63" s="5"/>
      <c r="C63" s="7"/>
      <c r="D63" s="7"/>
      <c r="E63" s="57"/>
      <c r="F63" s="57"/>
      <c r="G63" s="36"/>
      <c r="H63" s="36"/>
      <c r="I63" s="37"/>
      <c r="K63" s="2"/>
      <c r="L63" s="2"/>
      <c r="M63" s="3"/>
      <c r="N63" s="3"/>
      <c r="O63" s="3"/>
      <c r="P63" s="3"/>
      <c r="Q63" s="3"/>
      <c r="R63" s="3"/>
      <c r="S63" s="3"/>
      <c r="T63" s="3"/>
      <c r="U63" s="3"/>
      <c r="V63" s="3"/>
      <c r="W63" s="3"/>
      <c r="X63" s="3"/>
      <c r="Y63" s="3"/>
      <c r="Z63" s="3"/>
      <c r="AA63" s="3"/>
      <c r="AB63" s="3"/>
      <c r="AC63" s="3"/>
      <c r="AD63" s="3"/>
      <c r="AE63" s="3"/>
      <c r="AF63" s="3"/>
      <c r="AG63" s="3"/>
      <c r="AH63" s="3"/>
      <c r="AI63" s="3"/>
      <c r="AJ63" s="3"/>
      <c r="AK63" s="3"/>
      <c r="AL63" s="3"/>
      <c r="AM63" s="3"/>
      <c r="AN63" s="3"/>
      <c r="AO63" s="3"/>
    </row>
    <row r="64" spans="1:41" ht="30" x14ac:dyDescent="0.25">
      <c r="A64" s="50" t="s">
        <v>26</v>
      </c>
      <c r="B64" s="50"/>
      <c r="C64" s="47" t="s">
        <v>79</v>
      </c>
      <c r="D64" s="47" t="s">
        <v>76</v>
      </c>
      <c r="E64" s="48"/>
      <c r="F64" s="48"/>
      <c r="G64" s="59">
        <f>G65</f>
        <v>412.3</v>
      </c>
      <c r="H64" s="59">
        <f t="shared" ref="H64:H67" si="20">H65</f>
        <v>410.40000000000003</v>
      </c>
      <c r="I64" s="66">
        <f t="shared" si="6"/>
        <v>0.99539170506912444</v>
      </c>
      <c r="K64" s="2"/>
      <c r="L64" s="2"/>
      <c r="M64" s="3"/>
      <c r="N64" s="3"/>
      <c r="O64" s="3"/>
      <c r="P64" s="3"/>
      <c r="Q64" s="3"/>
      <c r="R64" s="3"/>
      <c r="S64" s="3"/>
      <c r="T64" s="3"/>
      <c r="U64" s="3"/>
      <c r="V64" s="3"/>
      <c r="W64" s="3"/>
      <c r="X64" s="3"/>
      <c r="Y64" s="3"/>
      <c r="Z64" s="3"/>
      <c r="AA64" s="3"/>
      <c r="AB64" s="3"/>
      <c r="AC64" s="3"/>
      <c r="AD64" s="3"/>
      <c r="AE64" s="3"/>
      <c r="AF64" s="3"/>
      <c r="AG64" s="3"/>
      <c r="AH64" s="3"/>
      <c r="AI64" s="3"/>
      <c r="AJ64" s="3"/>
      <c r="AK64" s="3"/>
      <c r="AL64" s="3"/>
      <c r="AM64" s="3"/>
      <c r="AN64" s="3"/>
      <c r="AO64" s="3"/>
    </row>
    <row r="65" spans="1:41" ht="43.5" customHeight="1" x14ac:dyDescent="0.25">
      <c r="A65" s="51" t="s">
        <v>110</v>
      </c>
      <c r="B65" s="51"/>
      <c r="C65" s="52" t="s">
        <v>79</v>
      </c>
      <c r="D65" s="52">
        <v>10</v>
      </c>
      <c r="E65" s="53"/>
      <c r="F65" s="53"/>
      <c r="G65" s="54">
        <f>G66+G71</f>
        <v>412.3</v>
      </c>
      <c r="H65" s="54">
        <f t="shared" ref="H65" si="21">H66+H71</f>
        <v>410.40000000000003</v>
      </c>
      <c r="I65" s="67">
        <f t="shared" si="6"/>
        <v>0.99539170506912444</v>
      </c>
      <c r="K65" s="2"/>
      <c r="L65" s="2"/>
      <c r="M65" s="3"/>
      <c r="N65" s="3"/>
      <c r="O65" s="3"/>
      <c r="P65" s="3"/>
      <c r="Q65" s="3"/>
      <c r="R65" s="3"/>
      <c r="S65" s="3"/>
      <c r="T65" s="3"/>
      <c r="U65" s="3"/>
      <c r="V65" s="3"/>
      <c r="W65" s="3"/>
      <c r="X65" s="3"/>
      <c r="Y65" s="3"/>
      <c r="Z65" s="3"/>
      <c r="AA65" s="3"/>
      <c r="AB65" s="3"/>
      <c r="AC65" s="3"/>
      <c r="AD65" s="3"/>
      <c r="AE65" s="3"/>
      <c r="AF65" s="3"/>
      <c r="AG65" s="3"/>
      <c r="AH65" s="3"/>
      <c r="AI65" s="3"/>
      <c r="AJ65" s="3"/>
      <c r="AK65" s="3"/>
      <c r="AL65" s="3"/>
      <c r="AM65" s="3"/>
      <c r="AN65" s="3"/>
      <c r="AO65" s="3"/>
    </row>
    <row r="66" spans="1:41" ht="30" x14ac:dyDescent="0.25">
      <c r="A66" s="42" t="s">
        <v>162</v>
      </c>
      <c r="B66" s="42"/>
      <c r="C66" s="35" t="s">
        <v>79</v>
      </c>
      <c r="D66" s="35">
        <v>10</v>
      </c>
      <c r="E66" s="36" t="s">
        <v>111</v>
      </c>
      <c r="F66" s="36"/>
      <c r="G66" s="37">
        <f>G67+G69</f>
        <v>412.3</v>
      </c>
      <c r="H66" s="37">
        <f t="shared" ref="H66" si="22">H67+H69</f>
        <v>410.40000000000003</v>
      </c>
      <c r="I66" s="65">
        <f t="shared" si="6"/>
        <v>0.99539170506912444</v>
      </c>
      <c r="K66" s="2"/>
      <c r="L66" s="2"/>
      <c r="M66" s="3"/>
      <c r="N66" s="3"/>
      <c r="O66" s="3"/>
      <c r="P66" s="3"/>
      <c r="Q66" s="3"/>
      <c r="R66" s="3"/>
      <c r="S66" s="3"/>
      <c r="T66" s="3"/>
      <c r="U66" s="3"/>
      <c r="V66" s="3"/>
      <c r="W66" s="3"/>
      <c r="X66" s="3"/>
      <c r="Y66" s="3"/>
      <c r="Z66" s="3"/>
      <c r="AA66" s="3"/>
      <c r="AB66" s="3"/>
      <c r="AC66" s="3"/>
      <c r="AD66" s="3"/>
      <c r="AE66" s="3"/>
      <c r="AF66" s="3"/>
      <c r="AG66" s="3"/>
      <c r="AH66" s="3"/>
      <c r="AI66" s="3"/>
      <c r="AJ66" s="3"/>
      <c r="AK66" s="3"/>
      <c r="AL66" s="3"/>
      <c r="AM66" s="3"/>
      <c r="AN66" s="3"/>
      <c r="AO66" s="3"/>
    </row>
    <row r="67" spans="1:41" x14ac:dyDescent="0.25">
      <c r="A67" s="42" t="s">
        <v>27</v>
      </c>
      <c r="B67" s="42"/>
      <c r="C67" s="35" t="s">
        <v>79</v>
      </c>
      <c r="D67" s="35">
        <v>10</v>
      </c>
      <c r="E67" s="36" t="s">
        <v>101</v>
      </c>
      <c r="F67" s="36"/>
      <c r="G67" s="37">
        <f>G68</f>
        <v>14.7</v>
      </c>
      <c r="H67" s="37">
        <f t="shared" si="20"/>
        <v>12.8</v>
      </c>
      <c r="I67" s="65">
        <f t="shared" si="6"/>
        <v>0.87074829931972797</v>
      </c>
      <c r="K67" s="2"/>
      <c r="L67" s="2"/>
      <c r="M67" s="3"/>
      <c r="N67" s="3"/>
      <c r="O67" s="3"/>
      <c r="P67" s="3"/>
      <c r="Q67" s="3"/>
      <c r="R67" s="3"/>
      <c r="S67" s="3"/>
      <c r="T67" s="3"/>
      <c r="U67" s="3"/>
      <c r="V67" s="3"/>
      <c r="W67" s="3"/>
      <c r="X67" s="3"/>
      <c r="Y67" s="3"/>
      <c r="Z67" s="3"/>
      <c r="AA67" s="3"/>
      <c r="AB67" s="3"/>
      <c r="AC67" s="3"/>
      <c r="AD67" s="3"/>
      <c r="AE67" s="3"/>
      <c r="AF67" s="3"/>
      <c r="AG67" s="3"/>
      <c r="AH67" s="3"/>
      <c r="AI67" s="3"/>
      <c r="AJ67" s="3"/>
      <c r="AK67" s="3"/>
      <c r="AL67" s="3"/>
      <c r="AM67" s="3"/>
      <c r="AN67" s="3"/>
      <c r="AO67" s="3"/>
    </row>
    <row r="68" spans="1:41" ht="30" x14ac:dyDescent="0.25">
      <c r="A68" s="42" t="s">
        <v>16</v>
      </c>
      <c r="B68" s="42"/>
      <c r="C68" s="35" t="s">
        <v>79</v>
      </c>
      <c r="D68" s="35">
        <v>10</v>
      </c>
      <c r="E68" s="36" t="s">
        <v>101</v>
      </c>
      <c r="F68" s="36">
        <v>240</v>
      </c>
      <c r="G68" s="37">
        <v>14.7</v>
      </c>
      <c r="H68" s="37">
        <v>12.8</v>
      </c>
      <c r="I68" s="65">
        <f t="shared" si="6"/>
        <v>0.87074829931972797</v>
      </c>
      <c r="K68" s="2"/>
      <c r="L68" s="2"/>
      <c r="M68" s="3"/>
      <c r="N68" s="3"/>
      <c r="O68" s="3"/>
      <c r="P68" s="3"/>
      <c r="Q68" s="3"/>
      <c r="R68" s="3"/>
      <c r="S68" s="3"/>
      <c r="T68" s="3"/>
      <c r="U68" s="3"/>
      <c r="V68" s="3"/>
      <c r="W68" s="3"/>
      <c r="X68" s="3"/>
      <c r="Y68" s="3"/>
      <c r="Z68" s="3"/>
      <c r="AA68" s="3"/>
      <c r="AB68" s="3"/>
      <c r="AC68" s="3"/>
      <c r="AD68" s="3"/>
      <c r="AE68" s="3"/>
      <c r="AF68" s="3"/>
      <c r="AG68" s="3"/>
      <c r="AH68" s="3"/>
      <c r="AI68" s="3"/>
      <c r="AJ68" s="3"/>
      <c r="AK68" s="3"/>
      <c r="AL68" s="3"/>
      <c r="AM68" s="3"/>
      <c r="AN68" s="3"/>
      <c r="AO68" s="3"/>
    </row>
    <row r="69" spans="1:41" ht="30" x14ac:dyDescent="0.25">
      <c r="A69" s="42" t="s">
        <v>176</v>
      </c>
      <c r="B69" s="42"/>
      <c r="C69" s="35" t="s">
        <v>79</v>
      </c>
      <c r="D69" s="35" t="s">
        <v>134</v>
      </c>
      <c r="E69" s="36" t="s">
        <v>177</v>
      </c>
      <c r="F69" s="36"/>
      <c r="G69" s="37">
        <f>G70</f>
        <v>397.6</v>
      </c>
      <c r="H69" s="37">
        <f>H70</f>
        <v>397.6</v>
      </c>
      <c r="I69" s="65">
        <f t="shared" si="6"/>
        <v>1</v>
      </c>
      <c r="K69" s="2"/>
      <c r="L69" s="2"/>
      <c r="M69" s="3"/>
      <c r="N69" s="3"/>
      <c r="O69" s="3"/>
      <c r="P69" s="3"/>
      <c r="Q69" s="3"/>
      <c r="R69" s="3"/>
      <c r="S69" s="3"/>
      <c r="T69" s="3"/>
      <c r="U69" s="3"/>
      <c r="V69" s="3"/>
      <c r="W69" s="3"/>
      <c r="X69" s="3"/>
      <c r="Y69" s="3"/>
      <c r="Z69" s="3"/>
      <c r="AA69" s="3"/>
      <c r="AB69" s="3"/>
      <c r="AC69" s="3"/>
      <c r="AD69" s="3"/>
      <c r="AE69" s="3"/>
      <c r="AF69" s="3"/>
      <c r="AG69" s="3"/>
      <c r="AH69" s="3"/>
      <c r="AI69" s="3"/>
      <c r="AJ69" s="3"/>
      <c r="AK69" s="3"/>
      <c r="AL69" s="3"/>
      <c r="AM69" s="3"/>
      <c r="AN69" s="3"/>
      <c r="AO69" s="3"/>
    </row>
    <row r="70" spans="1:41" ht="30" x14ac:dyDescent="0.25">
      <c r="A70" s="42" t="s">
        <v>16</v>
      </c>
      <c r="B70" s="42"/>
      <c r="C70" s="35" t="s">
        <v>79</v>
      </c>
      <c r="D70" s="35" t="s">
        <v>134</v>
      </c>
      <c r="E70" s="36" t="s">
        <v>177</v>
      </c>
      <c r="F70" s="36">
        <v>240</v>
      </c>
      <c r="G70" s="37">
        <v>397.6</v>
      </c>
      <c r="H70" s="37">
        <v>397.6</v>
      </c>
      <c r="I70" s="65">
        <f t="shared" si="6"/>
        <v>1</v>
      </c>
      <c r="K70" s="2"/>
      <c r="L70" s="2"/>
      <c r="M70" s="3"/>
      <c r="N70" s="3"/>
      <c r="O70" s="3"/>
      <c r="P70" s="3"/>
      <c r="Q70" s="3"/>
      <c r="R70" s="3"/>
      <c r="S70" s="3"/>
      <c r="T70" s="3"/>
      <c r="U70" s="3"/>
      <c r="V70" s="3"/>
      <c r="W70" s="3"/>
      <c r="X70" s="3"/>
      <c r="Y70" s="3"/>
      <c r="Z70" s="3"/>
      <c r="AA70" s="3"/>
      <c r="AB70" s="3"/>
      <c r="AC70" s="3"/>
      <c r="AD70" s="3"/>
      <c r="AE70" s="3"/>
      <c r="AF70" s="3"/>
      <c r="AG70" s="3"/>
      <c r="AH70" s="3"/>
      <c r="AI70" s="3"/>
      <c r="AJ70" s="3"/>
      <c r="AK70" s="3"/>
      <c r="AL70" s="3"/>
      <c r="AM70" s="3"/>
      <c r="AN70" s="3"/>
      <c r="AO70" s="3"/>
    </row>
    <row r="71" spans="1:41" ht="30" hidden="1" x14ac:dyDescent="0.25">
      <c r="A71" s="41" t="s">
        <v>135</v>
      </c>
      <c r="B71" s="41"/>
      <c r="C71" s="35" t="s">
        <v>79</v>
      </c>
      <c r="D71" s="35" t="s">
        <v>134</v>
      </c>
      <c r="E71" s="36" t="s">
        <v>136</v>
      </c>
      <c r="F71" s="36"/>
      <c r="G71" s="37"/>
      <c r="H71" s="37"/>
      <c r="I71" s="37"/>
      <c r="K71" s="2"/>
      <c r="L71" s="2"/>
      <c r="M71" s="3"/>
      <c r="N71" s="3"/>
      <c r="O71" s="3"/>
      <c r="P71" s="3"/>
      <c r="Q71" s="3"/>
      <c r="R71" s="3"/>
      <c r="S71" s="3"/>
      <c r="T71" s="3"/>
      <c r="U71" s="3"/>
      <c r="V71" s="3"/>
      <c r="W71" s="3"/>
      <c r="X71" s="3"/>
      <c r="Y71" s="3"/>
      <c r="Z71" s="3"/>
      <c r="AA71" s="3"/>
      <c r="AB71" s="3"/>
      <c r="AC71" s="3"/>
      <c r="AD71" s="3"/>
      <c r="AE71" s="3"/>
      <c r="AF71" s="3"/>
      <c r="AG71" s="3"/>
      <c r="AH71" s="3"/>
      <c r="AI71" s="3"/>
      <c r="AJ71" s="3"/>
      <c r="AK71" s="3"/>
      <c r="AL71" s="3"/>
      <c r="AM71" s="3"/>
      <c r="AN71" s="3"/>
      <c r="AO71" s="3"/>
    </row>
    <row r="72" spans="1:41" hidden="1" x14ac:dyDescent="0.25">
      <c r="A72" s="41" t="s">
        <v>27</v>
      </c>
      <c r="B72" s="41"/>
      <c r="C72" s="35" t="s">
        <v>79</v>
      </c>
      <c r="D72" s="35" t="s">
        <v>134</v>
      </c>
      <c r="E72" s="36" t="s">
        <v>137</v>
      </c>
      <c r="F72" s="36"/>
      <c r="G72" s="37"/>
      <c r="H72" s="37"/>
      <c r="I72" s="37"/>
      <c r="K72" s="2"/>
      <c r="L72" s="2"/>
      <c r="M72" s="3"/>
      <c r="N72" s="3"/>
      <c r="O72" s="3"/>
      <c r="P72" s="3"/>
      <c r="Q72" s="3"/>
      <c r="R72" s="3"/>
      <c r="S72" s="3"/>
      <c r="T72" s="3"/>
      <c r="U72" s="3"/>
      <c r="V72" s="3"/>
      <c r="W72" s="3"/>
      <c r="X72" s="3"/>
      <c r="Y72" s="3"/>
      <c r="Z72" s="3"/>
      <c r="AA72" s="3"/>
      <c r="AB72" s="3"/>
      <c r="AC72" s="3"/>
      <c r="AD72" s="3"/>
      <c r="AE72" s="3"/>
      <c r="AF72" s="3"/>
      <c r="AG72" s="3"/>
      <c r="AH72" s="3"/>
      <c r="AI72" s="3"/>
      <c r="AJ72" s="3"/>
      <c r="AK72" s="3"/>
      <c r="AL72" s="3"/>
      <c r="AM72" s="3"/>
      <c r="AN72" s="3"/>
      <c r="AO72" s="3"/>
    </row>
    <row r="73" spans="1:41" ht="30" hidden="1" x14ac:dyDescent="0.25">
      <c r="A73" s="41" t="s">
        <v>16</v>
      </c>
      <c r="B73" s="41"/>
      <c r="C73" s="35" t="s">
        <v>79</v>
      </c>
      <c r="D73" s="35" t="s">
        <v>134</v>
      </c>
      <c r="E73" s="36" t="s">
        <v>137</v>
      </c>
      <c r="F73" s="36">
        <v>240</v>
      </c>
      <c r="G73" s="37"/>
      <c r="H73" s="37"/>
      <c r="I73" s="37"/>
      <c r="K73" s="2"/>
      <c r="L73" s="2"/>
      <c r="M73" s="3"/>
      <c r="N73" s="3"/>
      <c r="O73" s="3"/>
      <c r="P73" s="3"/>
      <c r="Q73" s="3"/>
      <c r="R73" s="3"/>
      <c r="S73" s="3"/>
      <c r="T73" s="3"/>
      <c r="U73" s="3"/>
      <c r="V73" s="3"/>
      <c r="W73" s="3"/>
      <c r="X73" s="3"/>
      <c r="Y73" s="3"/>
      <c r="Z73" s="3"/>
      <c r="AA73" s="3"/>
      <c r="AB73" s="3"/>
      <c r="AC73" s="3"/>
      <c r="AD73" s="3"/>
      <c r="AE73" s="3"/>
      <c r="AF73" s="3"/>
      <c r="AG73" s="3"/>
      <c r="AH73" s="3"/>
      <c r="AI73" s="3"/>
      <c r="AJ73" s="3"/>
      <c r="AK73" s="3"/>
      <c r="AL73" s="3"/>
      <c r="AM73" s="3"/>
      <c r="AN73" s="3"/>
      <c r="AO73" s="3"/>
    </row>
    <row r="74" spans="1:41" ht="12" customHeight="1" x14ac:dyDescent="0.25">
      <c r="A74" s="42"/>
      <c r="B74" s="42"/>
      <c r="C74" s="35"/>
      <c r="D74" s="35"/>
      <c r="E74" s="36"/>
      <c r="F74" s="36"/>
      <c r="G74" s="37"/>
      <c r="H74" s="37"/>
      <c r="I74" s="37"/>
      <c r="K74" s="2"/>
      <c r="L74" s="2"/>
      <c r="M74" s="3"/>
      <c r="N74" s="3"/>
      <c r="O74" s="3"/>
      <c r="P74" s="3"/>
      <c r="Q74" s="3"/>
      <c r="R74" s="3"/>
      <c r="S74" s="3"/>
      <c r="T74" s="3"/>
      <c r="U74" s="3"/>
      <c r="V74" s="3"/>
      <c r="W74" s="3"/>
      <c r="X74" s="3"/>
      <c r="Y74" s="3"/>
      <c r="Z74" s="3"/>
      <c r="AA74" s="3"/>
      <c r="AB74" s="3"/>
      <c r="AC74" s="3"/>
      <c r="AD74" s="3"/>
      <c r="AE74" s="3"/>
      <c r="AF74" s="3"/>
      <c r="AG74" s="3"/>
      <c r="AH74" s="3"/>
      <c r="AI74" s="3"/>
      <c r="AJ74" s="3"/>
      <c r="AK74" s="3"/>
      <c r="AL74" s="3"/>
      <c r="AM74" s="3"/>
      <c r="AN74" s="3"/>
      <c r="AO74" s="3"/>
    </row>
    <row r="75" spans="1:41" x14ac:dyDescent="0.25">
      <c r="A75" s="46" t="s">
        <v>28</v>
      </c>
      <c r="B75" s="46"/>
      <c r="C75" s="47" t="s">
        <v>75</v>
      </c>
      <c r="D75" s="47" t="s">
        <v>76</v>
      </c>
      <c r="E75" s="48"/>
      <c r="F75" s="48"/>
      <c r="G75" s="58">
        <f>G76</f>
        <v>2220.6999999999998</v>
      </c>
      <c r="H75" s="59">
        <f t="shared" ref="H75:H78" si="23">H76</f>
        <v>2220.6999999999998</v>
      </c>
      <c r="I75" s="66">
        <f t="shared" ref="I75:I92" si="24">H75/G75*100%</f>
        <v>1</v>
      </c>
      <c r="K75" s="2"/>
      <c r="L75" s="2"/>
      <c r="M75" s="3"/>
      <c r="N75" s="3"/>
      <c r="O75" s="3"/>
      <c r="P75" s="3"/>
      <c r="Q75" s="3"/>
      <c r="R75" s="3"/>
      <c r="S75" s="3"/>
      <c r="T75" s="3"/>
      <c r="U75" s="3"/>
      <c r="V75" s="3"/>
      <c r="W75" s="3"/>
      <c r="X75" s="3"/>
      <c r="Y75" s="3"/>
      <c r="Z75" s="3"/>
      <c r="AA75" s="3"/>
      <c r="AB75" s="3"/>
      <c r="AC75" s="3"/>
      <c r="AD75" s="3"/>
      <c r="AE75" s="3"/>
      <c r="AF75" s="3"/>
      <c r="AG75" s="3"/>
      <c r="AH75" s="3"/>
      <c r="AI75" s="3"/>
      <c r="AJ75" s="3"/>
      <c r="AK75" s="3"/>
      <c r="AL75" s="3"/>
      <c r="AM75" s="3"/>
      <c r="AN75" s="3"/>
      <c r="AO75" s="3"/>
    </row>
    <row r="76" spans="1:41" x14ac:dyDescent="0.25">
      <c r="A76" s="10" t="s">
        <v>112</v>
      </c>
      <c r="B76" s="10"/>
      <c r="C76" s="9" t="s">
        <v>75</v>
      </c>
      <c r="D76" s="9" t="s">
        <v>80</v>
      </c>
      <c r="E76" s="6"/>
      <c r="F76" s="6"/>
      <c r="G76" s="53">
        <f>G77</f>
        <v>2220.6999999999998</v>
      </c>
      <c r="H76" s="54">
        <f t="shared" si="23"/>
        <v>2220.6999999999998</v>
      </c>
      <c r="I76" s="67">
        <f t="shared" si="24"/>
        <v>1</v>
      </c>
      <c r="K76" s="2"/>
      <c r="L76" s="2"/>
      <c r="M76" s="3"/>
      <c r="N76" s="3"/>
      <c r="O76" s="3"/>
      <c r="P76" s="3"/>
      <c r="Q76" s="3"/>
      <c r="R76" s="3"/>
      <c r="S76" s="3"/>
      <c r="T76" s="3"/>
      <c r="U76" s="3"/>
      <c r="V76" s="3"/>
      <c r="W76" s="3"/>
      <c r="X76" s="3"/>
      <c r="Y76" s="3"/>
      <c r="Z76" s="3"/>
      <c r="AA76" s="3"/>
      <c r="AB76" s="3"/>
      <c r="AC76" s="3"/>
      <c r="AD76" s="3"/>
      <c r="AE76" s="3"/>
      <c r="AF76" s="3"/>
      <c r="AG76" s="3"/>
      <c r="AH76" s="3"/>
      <c r="AI76" s="3"/>
      <c r="AJ76" s="3"/>
      <c r="AK76" s="3"/>
      <c r="AL76" s="3"/>
      <c r="AM76" s="3"/>
      <c r="AN76" s="3"/>
      <c r="AO76" s="3"/>
    </row>
    <row r="77" spans="1:41" x14ac:dyDescent="0.25">
      <c r="A77" s="5" t="s">
        <v>95</v>
      </c>
      <c r="B77" s="5"/>
      <c r="C77" s="7" t="s">
        <v>75</v>
      </c>
      <c r="D77" s="7" t="s">
        <v>80</v>
      </c>
      <c r="E77" s="57" t="s">
        <v>29</v>
      </c>
      <c r="F77" s="57"/>
      <c r="G77" s="36">
        <f>G80+G78</f>
        <v>2220.6999999999998</v>
      </c>
      <c r="H77" s="37">
        <f t="shared" ref="H77" si="25">H80+H78</f>
        <v>2220.6999999999998</v>
      </c>
      <c r="I77" s="65">
        <f t="shared" si="24"/>
        <v>1</v>
      </c>
      <c r="K77" s="2"/>
      <c r="L77" s="2"/>
      <c r="M77" s="3"/>
      <c r="N77" s="3"/>
      <c r="O77" s="3"/>
      <c r="P77" s="3"/>
      <c r="Q77" s="3"/>
      <c r="R77" s="3"/>
      <c r="S77" s="3"/>
      <c r="T77" s="3"/>
      <c r="U77" s="3"/>
      <c r="V77" s="3"/>
      <c r="W77" s="3"/>
      <c r="X77" s="3"/>
      <c r="Y77" s="3"/>
      <c r="Z77" s="3"/>
      <c r="AA77" s="3"/>
      <c r="AB77" s="3"/>
      <c r="AC77" s="3"/>
      <c r="AD77" s="3"/>
      <c r="AE77" s="3"/>
      <c r="AF77" s="3"/>
      <c r="AG77" s="3"/>
      <c r="AH77" s="3"/>
      <c r="AI77" s="3"/>
      <c r="AJ77" s="3"/>
      <c r="AK77" s="3"/>
      <c r="AL77" s="3"/>
      <c r="AM77" s="3"/>
      <c r="AN77" s="3"/>
      <c r="AO77" s="3"/>
    </row>
    <row r="78" spans="1:41" ht="60" x14ac:dyDescent="0.25">
      <c r="A78" s="41" t="s">
        <v>178</v>
      </c>
      <c r="B78" s="41"/>
      <c r="C78" s="7" t="s">
        <v>75</v>
      </c>
      <c r="D78" s="7" t="s">
        <v>80</v>
      </c>
      <c r="E78" s="68" t="s">
        <v>179</v>
      </c>
      <c r="F78" s="68"/>
      <c r="G78" s="36">
        <f>G79</f>
        <v>2220.6999999999998</v>
      </c>
      <c r="H78" s="37">
        <f t="shared" si="23"/>
        <v>2220.6999999999998</v>
      </c>
      <c r="I78" s="65">
        <f t="shared" si="24"/>
        <v>1</v>
      </c>
      <c r="K78" s="2"/>
      <c r="L78" s="2"/>
      <c r="M78" s="3"/>
      <c r="N78" s="3"/>
      <c r="O78" s="3"/>
      <c r="P78" s="3"/>
      <c r="Q78" s="3"/>
      <c r="R78" s="3"/>
      <c r="S78" s="3"/>
      <c r="T78" s="3"/>
      <c r="U78" s="3"/>
      <c r="V78" s="3"/>
      <c r="W78" s="3"/>
      <c r="X78" s="3"/>
      <c r="Y78" s="3"/>
      <c r="Z78" s="3"/>
      <c r="AA78" s="3"/>
      <c r="AB78" s="3"/>
      <c r="AC78" s="3"/>
      <c r="AD78" s="3"/>
      <c r="AE78" s="3"/>
      <c r="AF78" s="3"/>
      <c r="AG78" s="3"/>
      <c r="AH78" s="3"/>
      <c r="AI78" s="3"/>
      <c r="AJ78" s="3"/>
      <c r="AK78" s="3"/>
      <c r="AL78" s="3"/>
      <c r="AM78" s="3"/>
      <c r="AN78" s="3"/>
      <c r="AO78" s="3"/>
    </row>
    <row r="79" spans="1:41" ht="30" x14ac:dyDescent="0.25">
      <c r="A79" s="8" t="s">
        <v>16</v>
      </c>
      <c r="B79" s="8"/>
      <c r="C79" s="7" t="s">
        <v>75</v>
      </c>
      <c r="D79" s="7" t="s">
        <v>80</v>
      </c>
      <c r="E79" s="68" t="s">
        <v>179</v>
      </c>
      <c r="F79" s="68">
        <v>240</v>
      </c>
      <c r="G79" s="36">
        <f>532.3+788.4+500+200+200</f>
        <v>2220.6999999999998</v>
      </c>
      <c r="H79" s="36">
        <f>532.3+788.4+500+200+200</f>
        <v>2220.6999999999998</v>
      </c>
      <c r="I79" s="65">
        <f t="shared" si="24"/>
        <v>1</v>
      </c>
      <c r="K79" s="2"/>
      <c r="L79" s="2"/>
      <c r="M79" s="3"/>
      <c r="N79" s="3"/>
      <c r="O79" s="3"/>
      <c r="P79" s="3"/>
      <c r="Q79" s="3"/>
      <c r="R79" s="3"/>
      <c r="S79" s="3"/>
      <c r="T79" s="3"/>
      <c r="U79" s="3"/>
      <c r="V79" s="3"/>
      <c r="W79" s="3"/>
      <c r="X79" s="3"/>
      <c r="Y79" s="3"/>
      <c r="Z79" s="3"/>
      <c r="AA79" s="3"/>
      <c r="AB79" s="3"/>
      <c r="AC79" s="3"/>
      <c r="AD79" s="3"/>
      <c r="AE79" s="3"/>
      <c r="AF79" s="3"/>
      <c r="AG79" s="3"/>
      <c r="AH79" s="3"/>
      <c r="AI79" s="3"/>
      <c r="AJ79" s="3"/>
      <c r="AK79" s="3"/>
      <c r="AL79" s="3"/>
      <c r="AM79" s="3"/>
      <c r="AN79" s="3"/>
      <c r="AO79" s="3"/>
    </row>
    <row r="80" spans="1:41" ht="61.5" hidden="1" customHeight="1" x14ac:dyDescent="0.25">
      <c r="A80" s="41" t="s">
        <v>96</v>
      </c>
      <c r="B80" s="41"/>
      <c r="C80" s="7" t="s">
        <v>75</v>
      </c>
      <c r="D80" s="7" t="s">
        <v>80</v>
      </c>
      <c r="E80" s="57" t="s">
        <v>30</v>
      </c>
      <c r="F80" s="57"/>
      <c r="G80" s="36"/>
      <c r="H80" s="37"/>
      <c r="I80" s="65"/>
      <c r="K80" s="2"/>
      <c r="L80" s="2"/>
      <c r="M80" s="3"/>
      <c r="N80" s="3"/>
      <c r="O80" s="3"/>
      <c r="P80" s="3"/>
      <c r="Q80" s="3"/>
      <c r="R80" s="3"/>
      <c r="S80" s="3"/>
      <c r="T80" s="3"/>
      <c r="U80" s="3"/>
      <c r="V80" s="3"/>
      <c r="W80" s="3"/>
      <c r="X80" s="3"/>
      <c r="Y80" s="3"/>
      <c r="Z80" s="3"/>
      <c r="AA80" s="3"/>
      <c r="AB80" s="3"/>
      <c r="AC80" s="3"/>
      <c r="AD80" s="3"/>
      <c r="AE80" s="3"/>
      <c r="AF80" s="3"/>
      <c r="AG80" s="3"/>
      <c r="AH80" s="3"/>
      <c r="AI80" s="3"/>
      <c r="AJ80" s="3"/>
      <c r="AK80" s="3"/>
      <c r="AL80" s="3"/>
      <c r="AM80" s="3"/>
      <c r="AN80" s="3"/>
      <c r="AO80" s="3"/>
    </row>
    <row r="81" spans="1:41" ht="30" hidden="1" x14ac:dyDescent="0.25">
      <c r="A81" s="8" t="s">
        <v>16</v>
      </c>
      <c r="B81" s="8"/>
      <c r="C81" s="7" t="s">
        <v>75</v>
      </c>
      <c r="D81" s="7" t="s">
        <v>80</v>
      </c>
      <c r="E81" s="57" t="s">
        <v>30</v>
      </c>
      <c r="F81" s="57">
        <v>240</v>
      </c>
      <c r="G81" s="36"/>
      <c r="H81" s="36"/>
      <c r="I81" s="65"/>
      <c r="K81" s="2"/>
      <c r="L81" s="2"/>
      <c r="M81" s="3"/>
      <c r="N81" s="3"/>
      <c r="O81" s="3"/>
      <c r="P81" s="3"/>
      <c r="Q81" s="3"/>
      <c r="R81" s="3"/>
      <c r="S81" s="3"/>
      <c r="T81" s="3"/>
      <c r="U81" s="3"/>
      <c r="V81" s="3"/>
      <c r="W81" s="3"/>
      <c r="X81" s="3"/>
      <c r="Y81" s="3"/>
      <c r="Z81" s="3"/>
      <c r="AA81" s="3"/>
      <c r="AB81" s="3"/>
      <c r="AC81" s="3"/>
      <c r="AD81" s="3"/>
      <c r="AE81" s="3"/>
      <c r="AF81" s="3"/>
      <c r="AG81" s="3"/>
      <c r="AH81" s="3"/>
      <c r="AI81" s="3"/>
      <c r="AJ81" s="3"/>
      <c r="AK81" s="3"/>
      <c r="AL81" s="3"/>
      <c r="AM81" s="3"/>
      <c r="AN81" s="3"/>
      <c r="AO81" s="3"/>
    </row>
    <row r="82" spans="1:41" ht="12" customHeight="1" x14ac:dyDescent="0.25">
      <c r="A82" s="8"/>
      <c r="B82" s="8"/>
      <c r="C82" s="7"/>
      <c r="D82" s="7"/>
      <c r="E82" s="57"/>
      <c r="F82" s="57"/>
      <c r="G82" s="36"/>
      <c r="H82" s="37"/>
      <c r="I82" s="37"/>
      <c r="K82" s="2"/>
      <c r="L82" s="2"/>
      <c r="M82" s="3"/>
      <c r="N82" s="3"/>
      <c r="O82" s="3"/>
      <c r="P82" s="3"/>
      <c r="Q82" s="3"/>
      <c r="R82" s="3"/>
      <c r="S82" s="3"/>
      <c r="T82" s="3"/>
      <c r="U82" s="3"/>
      <c r="V82" s="3"/>
      <c r="W82" s="3"/>
      <c r="X82" s="3"/>
      <c r="Y82" s="3"/>
      <c r="Z82" s="3"/>
      <c r="AA82" s="3"/>
      <c r="AB82" s="3"/>
      <c r="AC82" s="3"/>
      <c r="AD82" s="3"/>
      <c r="AE82" s="3"/>
      <c r="AF82" s="3"/>
      <c r="AG82" s="3"/>
      <c r="AH82" s="3"/>
      <c r="AI82" s="3"/>
      <c r="AJ82" s="3"/>
      <c r="AK82" s="3"/>
      <c r="AL82" s="3"/>
      <c r="AM82" s="3"/>
      <c r="AN82" s="3"/>
      <c r="AO82" s="3"/>
    </row>
    <row r="83" spans="1:41" x14ac:dyDescent="0.25">
      <c r="A83" s="46" t="s">
        <v>5</v>
      </c>
      <c r="B83" s="46"/>
      <c r="C83" s="47" t="s">
        <v>81</v>
      </c>
      <c r="D83" s="47" t="s">
        <v>76</v>
      </c>
      <c r="E83" s="48"/>
      <c r="F83" s="48"/>
      <c r="G83" s="59">
        <f>G89+G97+G84</f>
        <v>7125.0999999999995</v>
      </c>
      <c r="H83" s="59">
        <f t="shared" ref="H83" si="26">H89+H97+H84</f>
        <v>6854.9000000000005</v>
      </c>
      <c r="I83" s="66">
        <f t="shared" si="24"/>
        <v>0.96207772522490931</v>
      </c>
      <c r="K83" s="2"/>
      <c r="L83" s="2"/>
    </row>
    <row r="84" spans="1:41" x14ac:dyDescent="0.25">
      <c r="A84" s="10" t="s">
        <v>113</v>
      </c>
      <c r="B84" s="10"/>
      <c r="C84" s="9" t="s">
        <v>81</v>
      </c>
      <c r="D84" s="9" t="s">
        <v>73</v>
      </c>
      <c r="E84" s="6"/>
      <c r="F84" s="6"/>
      <c r="G84" s="54">
        <f>G85</f>
        <v>25</v>
      </c>
      <c r="H84" s="54">
        <f t="shared" ref="H84:H86" si="27">H85</f>
        <v>12.6</v>
      </c>
      <c r="I84" s="67">
        <f t="shared" si="24"/>
        <v>0.504</v>
      </c>
      <c r="K84" s="2"/>
      <c r="L84" s="2"/>
    </row>
    <row r="85" spans="1:41" ht="30" x14ac:dyDescent="0.25">
      <c r="A85" s="5" t="s">
        <v>114</v>
      </c>
      <c r="B85" s="5"/>
      <c r="C85" s="7" t="s">
        <v>81</v>
      </c>
      <c r="D85" s="7" t="s">
        <v>73</v>
      </c>
      <c r="E85" s="57" t="s">
        <v>31</v>
      </c>
      <c r="F85" s="57"/>
      <c r="G85" s="37">
        <f>G86</f>
        <v>25</v>
      </c>
      <c r="H85" s="37">
        <f t="shared" si="27"/>
        <v>12.6</v>
      </c>
      <c r="I85" s="65">
        <f t="shared" si="24"/>
        <v>0.504</v>
      </c>
      <c r="K85" s="2"/>
      <c r="L85" s="2"/>
    </row>
    <row r="86" spans="1:41" x14ac:dyDescent="0.25">
      <c r="A86" s="62" t="s">
        <v>115</v>
      </c>
      <c r="B86" s="62"/>
      <c r="C86" s="7" t="s">
        <v>81</v>
      </c>
      <c r="D86" s="7" t="s">
        <v>73</v>
      </c>
      <c r="E86" s="57" t="s">
        <v>116</v>
      </c>
      <c r="F86" s="57"/>
      <c r="G86" s="37">
        <f>G87</f>
        <v>25</v>
      </c>
      <c r="H86" s="37">
        <f t="shared" si="27"/>
        <v>12.6</v>
      </c>
      <c r="I86" s="65">
        <f t="shared" si="24"/>
        <v>0.504</v>
      </c>
      <c r="K86" s="2"/>
      <c r="L86" s="2"/>
    </row>
    <row r="87" spans="1:41" ht="30" x14ac:dyDescent="0.25">
      <c r="A87" s="8" t="s">
        <v>16</v>
      </c>
      <c r="B87" s="8"/>
      <c r="C87" s="7" t="s">
        <v>81</v>
      </c>
      <c r="D87" s="7" t="s">
        <v>73</v>
      </c>
      <c r="E87" s="57" t="s">
        <v>116</v>
      </c>
      <c r="F87" s="57">
        <v>240</v>
      </c>
      <c r="G87" s="37">
        <v>25</v>
      </c>
      <c r="H87" s="37">
        <v>12.6</v>
      </c>
      <c r="I87" s="65">
        <f t="shared" si="24"/>
        <v>0.504</v>
      </c>
      <c r="K87" s="2"/>
      <c r="L87" s="2"/>
    </row>
    <row r="88" spans="1:41" hidden="1" x14ac:dyDescent="0.25">
      <c r="A88" s="5"/>
      <c r="B88" s="5"/>
      <c r="C88" s="7"/>
      <c r="D88" s="7"/>
      <c r="E88" s="57"/>
      <c r="F88" s="57"/>
      <c r="G88" s="37"/>
      <c r="H88" s="36"/>
      <c r="I88" s="36"/>
      <c r="K88" s="2"/>
      <c r="L88" s="2"/>
    </row>
    <row r="89" spans="1:41" x14ac:dyDescent="0.25">
      <c r="A89" s="10" t="s">
        <v>6</v>
      </c>
      <c r="B89" s="10"/>
      <c r="C89" s="9" t="s">
        <v>81</v>
      </c>
      <c r="D89" s="9" t="s">
        <v>74</v>
      </c>
      <c r="E89" s="6"/>
      <c r="F89" s="6"/>
      <c r="G89" s="54">
        <f>G90</f>
        <v>1513.7</v>
      </c>
      <c r="H89" s="54">
        <f t="shared" ref="H89" si="28">H90</f>
        <v>1382</v>
      </c>
      <c r="I89" s="67">
        <f t="shared" si="24"/>
        <v>0.91299464887362092</v>
      </c>
      <c r="K89" s="2"/>
      <c r="L89" s="2"/>
    </row>
    <row r="90" spans="1:41" ht="30" x14ac:dyDescent="0.25">
      <c r="A90" s="5" t="s">
        <v>83</v>
      </c>
      <c r="B90" s="5"/>
      <c r="C90" s="7" t="s">
        <v>81</v>
      </c>
      <c r="D90" s="7" t="s">
        <v>74</v>
      </c>
      <c r="E90" s="68" t="s">
        <v>31</v>
      </c>
      <c r="F90" s="68"/>
      <c r="G90" s="37">
        <f>G91+G95+G93</f>
        <v>1513.7</v>
      </c>
      <c r="H90" s="37">
        <f t="shared" ref="H90" si="29">H91+H95</f>
        <v>1382</v>
      </c>
      <c r="I90" s="65">
        <f t="shared" si="24"/>
        <v>0.91299464887362092</v>
      </c>
      <c r="K90" s="2"/>
      <c r="L90" s="2"/>
    </row>
    <row r="91" spans="1:41" x14ac:dyDescent="0.25">
      <c r="A91" s="5" t="s">
        <v>117</v>
      </c>
      <c r="B91" s="5"/>
      <c r="C91" s="7" t="s">
        <v>81</v>
      </c>
      <c r="D91" s="7" t="s">
        <v>74</v>
      </c>
      <c r="E91" s="68" t="s">
        <v>168</v>
      </c>
      <c r="F91" s="68"/>
      <c r="G91" s="37">
        <f>G92</f>
        <v>168</v>
      </c>
      <c r="H91" s="37">
        <f t="shared" ref="H91" si="30">H92</f>
        <v>132</v>
      </c>
      <c r="I91" s="65">
        <f t="shared" si="24"/>
        <v>0.7857142857142857</v>
      </c>
      <c r="K91" s="2"/>
      <c r="L91" s="2"/>
    </row>
    <row r="92" spans="1:41" ht="30" x14ac:dyDescent="0.25">
      <c r="A92" s="8" t="s">
        <v>16</v>
      </c>
      <c r="B92" s="8"/>
      <c r="C92" s="7" t="s">
        <v>81</v>
      </c>
      <c r="D92" s="7" t="s">
        <v>74</v>
      </c>
      <c r="E92" s="68" t="s">
        <v>168</v>
      </c>
      <c r="F92" s="68">
        <v>240</v>
      </c>
      <c r="G92" s="37">
        <v>168</v>
      </c>
      <c r="H92" s="37">
        <v>132</v>
      </c>
      <c r="I92" s="65">
        <f t="shared" si="24"/>
        <v>0.7857142857142857</v>
      </c>
      <c r="K92" s="2"/>
      <c r="L92" s="23"/>
    </row>
    <row r="93" spans="1:41" s="33" customFormat="1" ht="67.5" hidden="1" customHeight="1" x14ac:dyDescent="0.25">
      <c r="A93" s="34" t="s">
        <v>100</v>
      </c>
      <c r="B93" s="34"/>
      <c r="C93" s="35" t="s">
        <v>81</v>
      </c>
      <c r="D93" s="35" t="s">
        <v>74</v>
      </c>
      <c r="E93" s="36" t="s">
        <v>99</v>
      </c>
      <c r="F93" s="36"/>
      <c r="G93" s="37">
        <f>G94</f>
        <v>0</v>
      </c>
      <c r="H93" s="37">
        <f t="shared" ref="H93:I93" si="31">H94</f>
        <v>0</v>
      </c>
      <c r="I93" s="37">
        <f t="shared" si="31"/>
        <v>0</v>
      </c>
      <c r="J93" s="38"/>
      <c r="K93" s="31"/>
      <c r="L93" s="32"/>
      <c r="M93" s="31"/>
      <c r="N93" s="31"/>
      <c r="O93" s="31"/>
      <c r="P93" s="31"/>
      <c r="Q93" s="31"/>
      <c r="R93" s="31"/>
      <c r="S93" s="31"/>
      <c r="T93" s="31"/>
      <c r="U93" s="31"/>
      <c r="V93" s="31"/>
      <c r="W93" s="31"/>
      <c r="X93" s="31"/>
      <c r="Y93" s="31"/>
      <c r="Z93" s="31"/>
      <c r="AA93" s="31"/>
      <c r="AB93" s="31"/>
      <c r="AC93" s="31"/>
      <c r="AD93" s="31"/>
      <c r="AE93" s="31"/>
      <c r="AF93" s="31"/>
      <c r="AG93" s="31"/>
      <c r="AH93" s="31"/>
      <c r="AI93" s="31"/>
      <c r="AJ93" s="31"/>
      <c r="AK93" s="31"/>
      <c r="AL93" s="31"/>
      <c r="AM93" s="31"/>
      <c r="AN93" s="31"/>
      <c r="AO93" s="31"/>
    </row>
    <row r="94" spans="1:41" s="33" customFormat="1" ht="21" hidden="1" customHeight="1" x14ac:dyDescent="0.25">
      <c r="A94" s="34" t="s">
        <v>17</v>
      </c>
      <c r="B94" s="34"/>
      <c r="C94" s="35" t="s">
        <v>81</v>
      </c>
      <c r="D94" s="35" t="s">
        <v>74</v>
      </c>
      <c r="E94" s="36" t="s">
        <v>99</v>
      </c>
      <c r="F94" s="36">
        <v>850</v>
      </c>
      <c r="G94" s="37"/>
      <c r="H94" s="37">
        <v>0</v>
      </c>
      <c r="I94" s="37">
        <v>0</v>
      </c>
      <c r="J94" s="38"/>
      <c r="K94" s="31"/>
      <c r="L94" s="32"/>
      <c r="M94" s="31"/>
      <c r="N94" s="31"/>
      <c r="O94" s="31"/>
      <c r="P94" s="31"/>
      <c r="Q94" s="31"/>
      <c r="R94" s="31"/>
      <c r="S94" s="31"/>
      <c r="T94" s="31"/>
      <c r="U94" s="31"/>
      <c r="V94" s="31"/>
      <c r="W94" s="31"/>
      <c r="X94" s="31"/>
      <c r="Y94" s="31"/>
      <c r="Z94" s="31"/>
      <c r="AA94" s="31"/>
      <c r="AB94" s="31"/>
      <c r="AC94" s="31"/>
      <c r="AD94" s="31"/>
      <c r="AE94" s="31"/>
      <c r="AF94" s="31"/>
      <c r="AG94" s="31"/>
      <c r="AH94" s="31"/>
      <c r="AI94" s="31"/>
      <c r="AJ94" s="31"/>
      <c r="AK94" s="31"/>
      <c r="AL94" s="31"/>
      <c r="AM94" s="31"/>
      <c r="AN94" s="31"/>
      <c r="AO94" s="31"/>
    </row>
    <row r="95" spans="1:41" s="33" customFormat="1" x14ac:dyDescent="0.25">
      <c r="A95" s="41" t="s">
        <v>50</v>
      </c>
      <c r="B95" s="41"/>
      <c r="C95" s="35" t="s">
        <v>81</v>
      </c>
      <c r="D95" s="35" t="s">
        <v>74</v>
      </c>
      <c r="E95" s="68" t="s">
        <v>180</v>
      </c>
      <c r="F95" s="36"/>
      <c r="G95" s="37">
        <f>G96</f>
        <v>1345.7</v>
      </c>
      <c r="H95" s="37">
        <f t="shared" ref="H95:I95" si="32">H96</f>
        <v>1250</v>
      </c>
      <c r="I95" s="37">
        <f t="shared" si="32"/>
        <v>0</v>
      </c>
      <c r="J95" s="38"/>
      <c r="K95" s="31"/>
      <c r="L95" s="31"/>
      <c r="M95" s="31"/>
      <c r="N95" s="31"/>
      <c r="O95" s="31"/>
      <c r="P95" s="31"/>
      <c r="Q95" s="31"/>
      <c r="R95" s="31"/>
      <c r="S95" s="31"/>
      <c r="T95" s="31"/>
      <c r="U95" s="31"/>
      <c r="V95" s="31"/>
      <c r="W95" s="31"/>
      <c r="X95" s="31"/>
      <c r="Y95" s="31"/>
      <c r="Z95" s="31"/>
      <c r="AA95" s="31"/>
      <c r="AB95" s="31"/>
      <c r="AC95" s="31"/>
      <c r="AD95" s="31"/>
      <c r="AE95" s="31"/>
      <c r="AF95" s="31"/>
      <c r="AG95" s="31"/>
      <c r="AH95" s="31"/>
      <c r="AI95" s="31"/>
      <c r="AJ95" s="31"/>
      <c r="AK95" s="31"/>
      <c r="AL95" s="31"/>
      <c r="AM95" s="31"/>
      <c r="AN95" s="31"/>
      <c r="AO95" s="31"/>
    </row>
    <row r="96" spans="1:41" s="33" customFormat="1" ht="30" x14ac:dyDescent="0.25">
      <c r="A96" s="8" t="s">
        <v>16</v>
      </c>
      <c r="B96" s="8"/>
      <c r="C96" s="35" t="s">
        <v>81</v>
      </c>
      <c r="D96" s="35" t="s">
        <v>74</v>
      </c>
      <c r="E96" s="68" t="s">
        <v>180</v>
      </c>
      <c r="F96" s="36">
        <v>240</v>
      </c>
      <c r="G96" s="36">
        <f>1198.9+299.7+21.1-174</f>
        <v>1345.7</v>
      </c>
      <c r="H96" s="37">
        <v>1250</v>
      </c>
      <c r="I96" s="37">
        <v>0</v>
      </c>
      <c r="J96" s="38"/>
      <c r="K96" s="31"/>
      <c r="L96" s="31"/>
      <c r="M96" s="31"/>
      <c r="N96" s="31"/>
      <c r="O96" s="31"/>
      <c r="P96" s="31"/>
      <c r="Q96" s="31"/>
      <c r="R96" s="31"/>
      <c r="S96" s="31"/>
      <c r="T96" s="31"/>
      <c r="U96" s="31"/>
      <c r="V96" s="31"/>
      <c r="W96" s="31"/>
      <c r="X96" s="31"/>
      <c r="Y96" s="31"/>
      <c r="Z96" s="31"/>
      <c r="AA96" s="31"/>
      <c r="AB96" s="31"/>
      <c r="AC96" s="31"/>
      <c r="AD96" s="31"/>
      <c r="AE96" s="31"/>
      <c r="AF96" s="31"/>
      <c r="AG96" s="31"/>
      <c r="AH96" s="31"/>
      <c r="AI96" s="31"/>
      <c r="AJ96" s="31"/>
      <c r="AK96" s="31"/>
      <c r="AL96" s="31"/>
      <c r="AM96" s="31"/>
      <c r="AN96" s="31"/>
      <c r="AO96" s="31"/>
    </row>
    <row r="97" spans="1:41" x14ac:dyDescent="0.25">
      <c r="A97" s="10" t="s">
        <v>7</v>
      </c>
      <c r="B97" s="10"/>
      <c r="C97" s="9" t="s">
        <v>81</v>
      </c>
      <c r="D97" s="9" t="s">
        <v>79</v>
      </c>
      <c r="E97" s="6"/>
      <c r="F97" s="6"/>
      <c r="G97" s="54">
        <f>G98</f>
        <v>5586.4</v>
      </c>
      <c r="H97" s="54">
        <f t="shared" ref="H97" si="33">H98</f>
        <v>5460.3</v>
      </c>
      <c r="I97" s="67">
        <f t="shared" ref="I97:I120" si="34">H97/G97*100%</f>
        <v>0.97742732349992845</v>
      </c>
      <c r="K97" s="2"/>
      <c r="L97" s="2"/>
    </row>
    <row r="98" spans="1:41" ht="30" x14ac:dyDescent="0.25">
      <c r="A98" s="41" t="s">
        <v>163</v>
      </c>
      <c r="B98" s="41"/>
      <c r="C98" s="7" t="s">
        <v>81</v>
      </c>
      <c r="D98" s="7" t="s">
        <v>79</v>
      </c>
      <c r="E98" s="57" t="s">
        <v>32</v>
      </c>
      <c r="F98" s="57"/>
      <c r="G98" s="37">
        <f>G99+G106+G109+G112</f>
        <v>5586.4</v>
      </c>
      <c r="H98" s="37">
        <f>H99+H106+H109+H112</f>
        <v>5460.3</v>
      </c>
      <c r="I98" s="65">
        <f t="shared" si="34"/>
        <v>0.97742732349992845</v>
      </c>
      <c r="K98" s="2"/>
      <c r="L98" s="2"/>
    </row>
    <row r="99" spans="1:41" x14ac:dyDescent="0.25">
      <c r="A99" s="41" t="s">
        <v>33</v>
      </c>
      <c r="B99" s="41"/>
      <c r="C99" s="7" t="s">
        <v>81</v>
      </c>
      <c r="D99" s="7" t="s">
        <v>79</v>
      </c>
      <c r="E99" s="57" t="s">
        <v>34</v>
      </c>
      <c r="F99" s="57"/>
      <c r="G99" s="37">
        <f>G100+G102+G104</f>
        <v>1459.5</v>
      </c>
      <c r="H99" s="37">
        <f t="shared" ref="H99" si="35">H100+H102+H104</f>
        <v>1433</v>
      </c>
      <c r="I99" s="65">
        <f t="shared" si="34"/>
        <v>0.98184309695101057</v>
      </c>
      <c r="K99" s="2"/>
      <c r="L99" s="2"/>
    </row>
    <row r="100" spans="1:41" x14ac:dyDescent="0.25">
      <c r="A100" s="41" t="s">
        <v>35</v>
      </c>
      <c r="B100" s="41"/>
      <c r="C100" s="7" t="s">
        <v>81</v>
      </c>
      <c r="D100" s="7" t="s">
        <v>79</v>
      </c>
      <c r="E100" s="57" t="s">
        <v>36</v>
      </c>
      <c r="F100" s="57"/>
      <c r="G100" s="37">
        <f>G101</f>
        <v>497</v>
      </c>
      <c r="H100" s="37">
        <f t="shared" ref="H100" si="36">H101</f>
        <v>497</v>
      </c>
      <c r="I100" s="65">
        <f t="shared" si="34"/>
        <v>1</v>
      </c>
      <c r="K100" s="2"/>
      <c r="L100" s="2"/>
    </row>
    <row r="101" spans="1:41" ht="30" x14ac:dyDescent="0.25">
      <c r="A101" s="41" t="s">
        <v>16</v>
      </c>
      <c r="B101" s="41"/>
      <c r="C101" s="7" t="s">
        <v>81</v>
      </c>
      <c r="D101" s="7" t="s">
        <v>79</v>
      </c>
      <c r="E101" s="57" t="s">
        <v>36</v>
      </c>
      <c r="F101" s="57">
        <v>240</v>
      </c>
      <c r="G101" s="37">
        <v>497</v>
      </c>
      <c r="H101" s="37">
        <v>497</v>
      </c>
      <c r="I101" s="65">
        <f t="shared" si="34"/>
        <v>1</v>
      </c>
      <c r="K101" s="2"/>
      <c r="L101" s="19"/>
    </row>
    <row r="102" spans="1:41" x14ac:dyDescent="0.25">
      <c r="A102" s="41" t="s">
        <v>86</v>
      </c>
      <c r="B102" s="41"/>
      <c r="C102" s="7" t="s">
        <v>81</v>
      </c>
      <c r="D102" s="7" t="s">
        <v>79</v>
      </c>
      <c r="E102" s="57" t="s">
        <v>37</v>
      </c>
      <c r="F102" s="57"/>
      <c r="G102" s="37">
        <f>G103</f>
        <v>700</v>
      </c>
      <c r="H102" s="37">
        <f t="shared" ref="H102" si="37">H103</f>
        <v>673.5</v>
      </c>
      <c r="I102" s="65">
        <f t="shared" si="34"/>
        <v>0.96214285714285719</v>
      </c>
      <c r="K102" s="2"/>
      <c r="L102" s="2"/>
      <c r="M102" s="3"/>
      <c r="N102" s="3"/>
      <c r="O102" s="3"/>
      <c r="P102" s="3"/>
      <c r="Q102" s="3"/>
      <c r="R102" s="3"/>
      <c r="S102" s="3"/>
      <c r="T102" s="3"/>
      <c r="U102" s="3"/>
      <c r="V102" s="3"/>
      <c r="W102" s="3"/>
      <c r="X102" s="3"/>
      <c r="Y102" s="3"/>
      <c r="Z102" s="3"/>
      <c r="AA102" s="3"/>
      <c r="AB102" s="3"/>
      <c r="AC102" s="3"/>
      <c r="AD102" s="3"/>
      <c r="AE102" s="3"/>
      <c r="AF102" s="3"/>
      <c r="AG102" s="3"/>
      <c r="AH102" s="3"/>
      <c r="AI102" s="3"/>
      <c r="AJ102" s="3"/>
      <c r="AK102" s="3"/>
      <c r="AL102" s="3"/>
      <c r="AM102" s="3"/>
      <c r="AN102" s="3"/>
      <c r="AO102" s="3"/>
    </row>
    <row r="103" spans="1:41" ht="30" x14ac:dyDescent="0.25">
      <c r="A103" s="41" t="s">
        <v>16</v>
      </c>
      <c r="B103" s="41"/>
      <c r="C103" s="7" t="s">
        <v>81</v>
      </c>
      <c r="D103" s="7" t="s">
        <v>79</v>
      </c>
      <c r="E103" s="57" t="s">
        <v>38</v>
      </c>
      <c r="F103" s="57">
        <v>240</v>
      </c>
      <c r="G103" s="37">
        <v>700</v>
      </c>
      <c r="H103" s="37">
        <v>673.5</v>
      </c>
      <c r="I103" s="65">
        <f t="shared" si="34"/>
        <v>0.96214285714285719</v>
      </c>
      <c r="K103" s="22"/>
      <c r="L103" s="2"/>
      <c r="M103" s="3"/>
      <c r="N103" s="3"/>
      <c r="O103" s="3"/>
      <c r="P103" s="3"/>
      <c r="Q103" s="3"/>
      <c r="R103" s="3"/>
      <c r="S103" s="3"/>
      <c r="T103" s="3"/>
      <c r="U103" s="3"/>
      <c r="V103" s="3"/>
      <c r="W103" s="3"/>
      <c r="X103" s="3"/>
      <c r="Y103" s="3"/>
      <c r="Z103" s="3"/>
      <c r="AA103" s="3"/>
      <c r="AB103" s="3"/>
      <c r="AC103" s="3"/>
      <c r="AD103" s="3"/>
      <c r="AE103" s="3"/>
      <c r="AF103" s="3"/>
      <c r="AG103" s="3"/>
      <c r="AH103" s="3"/>
      <c r="AI103" s="3"/>
      <c r="AJ103" s="3"/>
      <c r="AK103" s="3"/>
      <c r="AL103" s="3"/>
      <c r="AM103" s="3"/>
      <c r="AN103" s="3"/>
      <c r="AO103" s="3"/>
    </row>
    <row r="104" spans="1:41" x14ac:dyDescent="0.25">
      <c r="A104" s="41" t="s">
        <v>39</v>
      </c>
      <c r="B104" s="41"/>
      <c r="C104" s="7" t="s">
        <v>81</v>
      </c>
      <c r="D104" s="7" t="s">
        <v>79</v>
      </c>
      <c r="E104" s="57" t="s">
        <v>40</v>
      </c>
      <c r="F104" s="57"/>
      <c r="G104" s="36">
        <f>G105</f>
        <v>262.5</v>
      </c>
      <c r="H104" s="36">
        <f t="shared" ref="H104" si="38">H105</f>
        <v>262.5</v>
      </c>
      <c r="I104" s="65">
        <f t="shared" si="34"/>
        <v>1</v>
      </c>
      <c r="K104" s="2"/>
      <c r="L104" s="2"/>
      <c r="M104" s="3"/>
      <c r="N104" s="3"/>
      <c r="O104" s="3"/>
      <c r="P104" s="3"/>
      <c r="Q104" s="3"/>
      <c r="R104" s="3"/>
      <c r="S104" s="3"/>
      <c r="T104" s="3"/>
      <c r="U104" s="3"/>
      <c r="V104" s="3"/>
      <c r="W104" s="3"/>
      <c r="X104" s="3"/>
      <c r="Y104" s="3"/>
      <c r="Z104" s="3"/>
      <c r="AA104" s="3"/>
      <c r="AB104" s="3"/>
      <c r="AC104" s="3"/>
      <c r="AD104" s="3"/>
      <c r="AE104" s="3"/>
      <c r="AF104" s="3"/>
      <c r="AG104" s="3"/>
      <c r="AH104" s="3"/>
      <c r="AI104" s="3"/>
      <c r="AJ104" s="3"/>
      <c r="AK104" s="3"/>
      <c r="AL104" s="3"/>
      <c r="AM104" s="3"/>
      <c r="AN104" s="3"/>
      <c r="AO104" s="3"/>
    </row>
    <row r="105" spans="1:41" ht="30" x14ac:dyDescent="0.25">
      <c r="A105" s="41" t="s">
        <v>16</v>
      </c>
      <c r="B105" s="41"/>
      <c r="C105" s="7" t="s">
        <v>81</v>
      </c>
      <c r="D105" s="7" t="s">
        <v>79</v>
      </c>
      <c r="E105" s="57" t="s">
        <v>40</v>
      </c>
      <c r="F105" s="57">
        <v>240</v>
      </c>
      <c r="G105" s="36">
        <v>262.5</v>
      </c>
      <c r="H105" s="37">
        <v>262.5</v>
      </c>
      <c r="I105" s="65">
        <f t="shared" si="34"/>
        <v>1</v>
      </c>
      <c r="K105" s="22"/>
      <c r="L105" s="2"/>
      <c r="M105" s="3"/>
      <c r="N105" s="3"/>
      <c r="O105" s="3"/>
      <c r="P105" s="3"/>
      <c r="Q105" s="3"/>
      <c r="R105" s="3"/>
      <c r="S105" s="3"/>
      <c r="T105" s="3"/>
      <c r="U105" s="3"/>
      <c r="V105" s="3"/>
      <c r="W105" s="3"/>
      <c r="X105" s="3"/>
      <c r="Y105" s="3"/>
      <c r="Z105" s="3"/>
      <c r="AA105" s="3"/>
      <c r="AB105" s="3"/>
      <c r="AC105" s="3"/>
      <c r="AD105" s="3"/>
      <c r="AE105" s="3"/>
      <c r="AF105" s="3"/>
      <c r="AG105" s="3"/>
      <c r="AH105" s="3"/>
      <c r="AI105" s="3"/>
      <c r="AJ105" s="3"/>
      <c r="AK105" s="3"/>
      <c r="AL105" s="3"/>
      <c r="AM105" s="3"/>
      <c r="AN105" s="3"/>
      <c r="AO105" s="3"/>
    </row>
    <row r="106" spans="1:41" x14ac:dyDescent="0.25">
      <c r="A106" s="41" t="s">
        <v>41</v>
      </c>
      <c r="B106" s="41"/>
      <c r="C106" s="7" t="s">
        <v>81</v>
      </c>
      <c r="D106" s="7" t="s">
        <v>79</v>
      </c>
      <c r="E106" s="57" t="s">
        <v>42</v>
      </c>
      <c r="F106" s="57"/>
      <c r="G106" s="37">
        <f>G107</f>
        <v>200</v>
      </c>
      <c r="H106" s="37">
        <f t="shared" ref="H106:H107" si="39">H107</f>
        <v>200</v>
      </c>
      <c r="I106" s="65">
        <f t="shared" si="34"/>
        <v>1</v>
      </c>
      <c r="K106" s="2"/>
      <c r="L106" s="2"/>
      <c r="M106" s="3"/>
      <c r="N106" s="3"/>
      <c r="O106" s="3"/>
      <c r="P106" s="3"/>
      <c r="Q106" s="3"/>
      <c r="R106" s="3"/>
      <c r="S106" s="3"/>
      <c r="T106" s="3"/>
      <c r="U106" s="3"/>
      <c r="V106" s="3"/>
      <c r="W106" s="3"/>
      <c r="X106" s="3"/>
      <c r="Y106" s="3"/>
      <c r="Z106" s="3"/>
      <c r="AA106" s="3"/>
      <c r="AB106" s="3"/>
      <c r="AC106" s="3"/>
      <c r="AD106" s="3"/>
      <c r="AE106" s="3"/>
      <c r="AF106" s="3"/>
      <c r="AG106" s="3"/>
      <c r="AH106" s="3"/>
      <c r="AI106" s="3"/>
      <c r="AJ106" s="3"/>
      <c r="AK106" s="3"/>
      <c r="AL106" s="3"/>
      <c r="AM106" s="3"/>
      <c r="AN106" s="3"/>
      <c r="AO106" s="3"/>
    </row>
    <row r="107" spans="1:41" x14ac:dyDescent="0.25">
      <c r="A107" s="41" t="s">
        <v>35</v>
      </c>
      <c r="B107" s="41"/>
      <c r="C107" s="7" t="s">
        <v>81</v>
      </c>
      <c r="D107" s="7" t="s">
        <v>79</v>
      </c>
      <c r="E107" s="57" t="s">
        <v>43</v>
      </c>
      <c r="F107" s="57"/>
      <c r="G107" s="37">
        <f>G108</f>
        <v>200</v>
      </c>
      <c r="H107" s="37">
        <f t="shared" si="39"/>
        <v>200</v>
      </c>
      <c r="I107" s="65">
        <f t="shared" si="34"/>
        <v>1</v>
      </c>
      <c r="K107" s="2"/>
      <c r="L107" s="2"/>
      <c r="M107" s="3"/>
      <c r="N107" s="3"/>
      <c r="O107" s="3"/>
      <c r="P107" s="3"/>
      <c r="Q107" s="3"/>
      <c r="R107" s="3"/>
      <c r="S107" s="3"/>
      <c r="T107" s="3"/>
      <c r="U107" s="3"/>
      <c r="V107" s="3"/>
      <c r="W107" s="3"/>
      <c r="X107" s="3"/>
      <c r="Y107" s="3"/>
      <c r="Z107" s="3"/>
      <c r="AA107" s="3"/>
      <c r="AB107" s="3"/>
      <c r="AC107" s="3"/>
      <c r="AD107" s="3"/>
      <c r="AE107" s="3"/>
      <c r="AF107" s="3"/>
      <c r="AG107" s="3"/>
      <c r="AH107" s="3"/>
      <c r="AI107" s="3"/>
      <c r="AJ107" s="3"/>
      <c r="AK107" s="3"/>
      <c r="AL107" s="3"/>
      <c r="AM107" s="3"/>
      <c r="AN107" s="3"/>
      <c r="AO107" s="3"/>
    </row>
    <row r="108" spans="1:41" ht="30" x14ac:dyDescent="0.25">
      <c r="A108" s="41" t="s">
        <v>16</v>
      </c>
      <c r="B108" s="41"/>
      <c r="C108" s="7" t="s">
        <v>81</v>
      </c>
      <c r="D108" s="7" t="s">
        <v>79</v>
      </c>
      <c r="E108" s="57" t="s">
        <v>43</v>
      </c>
      <c r="F108" s="57">
        <v>240</v>
      </c>
      <c r="G108" s="37">
        <v>200</v>
      </c>
      <c r="H108" s="37">
        <v>200</v>
      </c>
      <c r="I108" s="65">
        <f t="shared" si="34"/>
        <v>1</v>
      </c>
      <c r="K108" s="2"/>
      <c r="L108" s="2"/>
      <c r="M108" s="3"/>
      <c r="N108" s="3"/>
      <c r="O108" s="3"/>
      <c r="P108" s="3"/>
      <c r="Q108" s="3"/>
      <c r="R108" s="3"/>
      <c r="S108" s="3"/>
      <c r="T108" s="3"/>
      <c r="U108" s="3"/>
      <c r="V108" s="3"/>
      <c r="W108" s="3"/>
      <c r="X108" s="3"/>
      <c r="Y108" s="3"/>
      <c r="Z108" s="3"/>
      <c r="AA108" s="3"/>
      <c r="AB108" s="3"/>
      <c r="AC108" s="3"/>
      <c r="AD108" s="3"/>
      <c r="AE108" s="3"/>
      <c r="AF108" s="3"/>
      <c r="AG108" s="3"/>
      <c r="AH108" s="3"/>
      <c r="AI108" s="3"/>
      <c r="AJ108" s="3"/>
      <c r="AK108" s="3"/>
      <c r="AL108" s="3"/>
      <c r="AM108" s="3"/>
      <c r="AN108" s="3"/>
      <c r="AO108" s="3"/>
    </row>
    <row r="109" spans="1:41" ht="30" x14ac:dyDescent="0.25">
      <c r="A109" s="41" t="s">
        <v>44</v>
      </c>
      <c r="B109" s="41"/>
      <c r="C109" s="7" t="s">
        <v>81</v>
      </c>
      <c r="D109" s="7" t="s">
        <v>79</v>
      </c>
      <c r="E109" s="57" t="s">
        <v>45</v>
      </c>
      <c r="F109" s="57"/>
      <c r="G109" s="37">
        <f>G110</f>
        <v>125</v>
      </c>
      <c r="H109" s="37">
        <f t="shared" ref="H109:H110" si="40">H110</f>
        <v>123.9</v>
      </c>
      <c r="I109" s="65">
        <f t="shared" si="34"/>
        <v>0.99120000000000008</v>
      </c>
      <c r="K109" s="2"/>
      <c r="L109" s="2"/>
      <c r="M109" s="3"/>
      <c r="N109" s="3"/>
      <c r="O109" s="3"/>
      <c r="P109" s="3"/>
      <c r="Q109" s="3"/>
      <c r="R109" s="3"/>
      <c r="S109" s="3"/>
      <c r="T109" s="3"/>
      <c r="U109" s="3"/>
      <c r="V109" s="3"/>
      <c r="W109" s="3"/>
      <c r="X109" s="3"/>
      <c r="Y109" s="3"/>
      <c r="Z109" s="3"/>
      <c r="AA109" s="3"/>
      <c r="AB109" s="3"/>
      <c r="AC109" s="3"/>
      <c r="AD109" s="3"/>
      <c r="AE109" s="3"/>
      <c r="AF109" s="3"/>
      <c r="AG109" s="3"/>
      <c r="AH109" s="3"/>
      <c r="AI109" s="3"/>
      <c r="AJ109" s="3"/>
      <c r="AK109" s="3"/>
      <c r="AL109" s="3"/>
      <c r="AM109" s="3"/>
      <c r="AN109" s="3"/>
      <c r="AO109" s="3"/>
    </row>
    <row r="110" spans="1:41" x14ac:dyDescent="0.25">
      <c r="A110" s="41" t="s">
        <v>35</v>
      </c>
      <c r="B110" s="41"/>
      <c r="C110" s="7" t="s">
        <v>81</v>
      </c>
      <c r="D110" s="7" t="s">
        <v>79</v>
      </c>
      <c r="E110" s="57" t="s">
        <v>46</v>
      </c>
      <c r="F110" s="57"/>
      <c r="G110" s="37">
        <f>G111</f>
        <v>125</v>
      </c>
      <c r="H110" s="37">
        <f t="shared" si="40"/>
        <v>123.9</v>
      </c>
      <c r="I110" s="65">
        <f t="shared" si="34"/>
        <v>0.99120000000000008</v>
      </c>
      <c r="K110" s="2"/>
      <c r="L110" s="2"/>
      <c r="M110" s="3"/>
      <c r="N110" s="3"/>
      <c r="O110" s="3"/>
      <c r="P110" s="3"/>
      <c r="Q110" s="3"/>
      <c r="R110" s="3"/>
      <c r="S110" s="3"/>
      <c r="T110" s="3"/>
      <c r="U110" s="3"/>
      <c r="V110" s="3"/>
      <c r="W110" s="3"/>
      <c r="X110" s="3"/>
      <c r="Y110" s="3"/>
      <c r="Z110" s="3"/>
      <c r="AA110" s="3"/>
      <c r="AB110" s="3"/>
      <c r="AC110" s="3"/>
      <c r="AD110" s="3"/>
      <c r="AE110" s="3"/>
      <c r="AF110" s="3"/>
      <c r="AG110" s="3"/>
      <c r="AH110" s="3"/>
      <c r="AI110" s="3"/>
      <c r="AJ110" s="3"/>
      <c r="AK110" s="3"/>
      <c r="AL110" s="3"/>
      <c r="AM110" s="3"/>
      <c r="AN110" s="3"/>
      <c r="AO110" s="3"/>
    </row>
    <row r="111" spans="1:41" ht="30" x14ac:dyDescent="0.25">
      <c r="A111" s="41" t="s">
        <v>16</v>
      </c>
      <c r="B111" s="41"/>
      <c r="C111" s="7" t="s">
        <v>81</v>
      </c>
      <c r="D111" s="7" t="s">
        <v>79</v>
      </c>
      <c r="E111" s="57" t="s">
        <v>46</v>
      </c>
      <c r="F111" s="57">
        <v>240</v>
      </c>
      <c r="G111" s="37">
        <v>125</v>
      </c>
      <c r="H111" s="37">
        <v>123.9</v>
      </c>
      <c r="I111" s="65">
        <f t="shared" si="34"/>
        <v>0.99120000000000008</v>
      </c>
      <c r="K111" s="2"/>
      <c r="L111" s="19"/>
      <c r="M111" s="3"/>
      <c r="N111" s="3"/>
      <c r="O111" s="3"/>
      <c r="P111" s="3"/>
      <c r="Q111" s="3"/>
      <c r="R111" s="3"/>
      <c r="S111" s="3"/>
      <c r="T111" s="3"/>
      <c r="U111" s="3"/>
      <c r="V111" s="3"/>
      <c r="W111" s="3"/>
      <c r="X111" s="3"/>
      <c r="Y111" s="3"/>
      <c r="Z111" s="3"/>
      <c r="AA111" s="3"/>
      <c r="AB111" s="3"/>
      <c r="AC111" s="3"/>
      <c r="AD111" s="3"/>
      <c r="AE111" s="3"/>
      <c r="AF111" s="3"/>
      <c r="AG111" s="3"/>
      <c r="AH111" s="3"/>
      <c r="AI111" s="3"/>
      <c r="AJ111" s="3"/>
      <c r="AK111" s="3"/>
      <c r="AL111" s="3"/>
      <c r="AM111" s="3"/>
      <c r="AN111" s="3"/>
      <c r="AO111" s="3"/>
    </row>
    <row r="112" spans="1:41" ht="15" customHeight="1" x14ac:dyDescent="0.25">
      <c r="A112" s="41" t="s">
        <v>47</v>
      </c>
      <c r="B112" s="41"/>
      <c r="C112" s="7" t="s">
        <v>81</v>
      </c>
      <c r="D112" s="7" t="s">
        <v>79</v>
      </c>
      <c r="E112" s="57" t="s">
        <v>48</v>
      </c>
      <c r="F112" s="57"/>
      <c r="G112" s="37">
        <f>G113+G119+G117+G115</f>
        <v>3801.9</v>
      </c>
      <c r="H112" s="37">
        <f>H113+H119+H117+H115</f>
        <v>3703.4</v>
      </c>
      <c r="I112" s="65">
        <f t="shared" si="34"/>
        <v>0.97409190141771218</v>
      </c>
      <c r="K112" s="2"/>
      <c r="L112" s="2"/>
      <c r="M112" s="3"/>
      <c r="N112" s="3"/>
      <c r="O112" s="3"/>
      <c r="P112" s="3"/>
      <c r="Q112" s="3"/>
      <c r="R112" s="3"/>
      <c r="S112" s="3"/>
      <c r="T112" s="3"/>
      <c r="U112" s="3"/>
      <c r="V112" s="3"/>
      <c r="W112" s="3"/>
      <c r="X112" s="3"/>
      <c r="Y112" s="3"/>
      <c r="Z112" s="3"/>
      <c r="AA112" s="3"/>
      <c r="AB112" s="3"/>
      <c r="AC112" s="3"/>
      <c r="AD112" s="3"/>
      <c r="AE112" s="3"/>
      <c r="AF112" s="3"/>
      <c r="AG112" s="3"/>
      <c r="AH112" s="3"/>
      <c r="AI112" s="3"/>
      <c r="AJ112" s="3"/>
      <c r="AK112" s="3"/>
      <c r="AL112" s="3"/>
      <c r="AM112" s="3"/>
      <c r="AN112" s="3"/>
      <c r="AO112" s="3"/>
    </row>
    <row r="113" spans="1:41" x14ac:dyDescent="0.25">
      <c r="A113" s="8" t="s">
        <v>35</v>
      </c>
      <c r="B113" s="8"/>
      <c r="C113" s="7" t="s">
        <v>81</v>
      </c>
      <c r="D113" s="7" t="s">
        <v>79</v>
      </c>
      <c r="E113" s="57" t="s">
        <v>49</v>
      </c>
      <c r="F113" s="57"/>
      <c r="G113" s="37">
        <f>G114</f>
        <v>1351.5</v>
      </c>
      <c r="H113" s="37">
        <f t="shared" ref="H113" si="41">H114</f>
        <v>1258.4000000000001</v>
      </c>
      <c r="I113" s="65">
        <f t="shared" si="34"/>
        <v>0.93111357750647439</v>
      </c>
      <c r="K113" s="2"/>
      <c r="L113" s="2"/>
      <c r="M113" s="3"/>
      <c r="N113" s="3"/>
      <c r="O113" s="3"/>
      <c r="P113" s="3"/>
      <c r="Q113" s="3"/>
      <c r="R113" s="3"/>
      <c r="S113" s="3"/>
      <c r="T113" s="3"/>
      <c r="U113" s="3"/>
      <c r="V113" s="3"/>
      <c r="W113" s="3"/>
      <c r="X113" s="3"/>
      <c r="Y113" s="3"/>
      <c r="Z113" s="3"/>
      <c r="AA113" s="3"/>
      <c r="AB113" s="3"/>
      <c r="AC113" s="3"/>
      <c r="AD113" s="3"/>
      <c r="AE113" s="3"/>
      <c r="AF113" s="3"/>
      <c r="AG113" s="3"/>
      <c r="AH113" s="3"/>
      <c r="AI113" s="3"/>
      <c r="AJ113" s="3"/>
      <c r="AK113" s="3"/>
      <c r="AL113" s="3"/>
      <c r="AM113" s="3"/>
      <c r="AN113" s="3"/>
      <c r="AO113" s="3"/>
    </row>
    <row r="114" spans="1:41" ht="30" x14ac:dyDescent="0.25">
      <c r="A114" s="8" t="s">
        <v>16</v>
      </c>
      <c r="B114" s="8"/>
      <c r="C114" s="7" t="s">
        <v>81</v>
      </c>
      <c r="D114" s="7" t="s">
        <v>79</v>
      </c>
      <c r="E114" s="57" t="s">
        <v>49</v>
      </c>
      <c r="F114" s="57">
        <v>240</v>
      </c>
      <c r="G114" s="37">
        <v>1351.5</v>
      </c>
      <c r="H114" s="37">
        <v>1258.4000000000001</v>
      </c>
      <c r="I114" s="65">
        <f t="shared" si="34"/>
        <v>0.93111357750647439</v>
      </c>
      <c r="K114" s="2"/>
      <c r="L114" s="23"/>
      <c r="M114" s="3"/>
      <c r="N114" s="3"/>
      <c r="O114" s="3"/>
      <c r="P114" s="3"/>
      <c r="Q114" s="3"/>
      <c r="R114" s="3"/>
      <c r="S114" s="3"/>
      <c r="T114" s="3"/>
      <c r="U114" s="3"/>
      <c r="V114" s="3"/>
      <c r="W114" s="3"/>
      <c r="X114" s="3"/>
      <c r="Y114" s="3"/>
      <c r="Z114" s="3"/>
      <c r="AA114" s="3"/>
      <c r="AB114" s="3"/>
      <c r="AC114" s="3"/>
      <c r="AD114" s="3"/>
      <c r="AE114" s="3"/>
      <c r="AF114" s="3"/>
      <c r="AG114" s="3"/>
      <c r="AH114" s="3"/>
      <c r="AI114" s="3"/>
      <c r="AJ114" s="3"/>
      <c r="AK114" s="3"/>
      <c r="AL114" s="3"/>
      <c r="AM114" s="3"/>
      <c r="AN114" s="3"/>
      <c r="AO114" s="3"/>
    </row>
    <row r="115" spans="1:41" ht="45" x14ac:dyDescent="0.25">
      <c r="A115" s="8" t="s">
        <v>181</v>
      </c>
      <c r="B115" s="8"/>
      <c r="C115" s="7" t="s">
        <v>81</v>
      </c>
      <c r="D115" s="7" t="s">
        <v>79</v>
      </c>
      <c r="E115" s="68" t="s">
        <v>182</v>
      </c>
      <c r="F115" s="68"/>
      <c r="G115" s="37">
        <f>G116</f>
        <v>452.9</v>
      </c>
      <c r="H115" s="37">
        <f>H116</f>
        <v>452.9</v>
      </c>
      <c r="I115" s="65">
        <f t="shared" si="34"/>
        <v>1</v>
      </c>
      <c r="K115" s="2"/>
      <c r="L115" s="23"/>
      <c r="M115" s="3"/>
      <c r="N115" s="3"/>
      <c r="O115" s="3"/>
      <c r="P115" s="3"/>
      <c r="Q115" s="3"/>
      <c r="R115" s="3"/>
      <c r="S115" s="3"/>
      <c r="T115" s="3"/>
      <c r="U115" s="3"/>
      <c r="V115" s="3"/>
      <c r="W115" s="3"/>
      <c r="X115" s="3"/>
      <c r="Y115" s="3"/>
      <c r="Z115" s="3"/>
      <c r="AA115" s="3"/>
      <c r="AB115" s="3"/>
      <c r="AC115" s="3"/>
      <c r="AD115" s="3"/>
      <c r="AE115" s="3"/>
      <c r="AF115" s="3"/>
      <c r="AG115" s="3"/>
      <c r="AH115" s="3"/>
      <c r="AI115" s="3"/>
      <c r="AJ115" s="3"/>
      <c r="AK115" s="3"/>
      <c r="AL115" s="3"/>
      <c r="AM115" s="3"/>
      <c r="AN115" s="3"/>
      <c r="AO115" s="3"/>
    </row>
    <row r="116" spans="1:41" x14ac:dyDescent="0.25">
      <c r="A116" s="5" t="s">
        <v>0</v>
      </c>
      <c r="B116" s="5"/>
      <c r="C116" s="7" t="s">
        <v>81</v>
      </c>
      <c r="D116" s="7" t="s">
        <v>79</v>
      </c>
      <c r="E116" s="68" t="s">
        <v>182</v>
      </c>
      <c r="F116" s="68">
        <v>540</v>
      </c>
      <c r="G116" s="37">
        <f>281.8+171.1</f>
        <v>452.9</v>
      </c>
      <c r="H116" s="37">
        <v>452.9</v>
      </c>
      <c r="I116" s="65">
        <f t="shared" si="34"/>
        <v>1</v>
      </c>
      <c r="K116" s="2"/>
      <c r="L116" s="23"/>
      <c r="M116" s="3"/>
      <c r="N116" s="3"/>
      <c r="O116" s="3"/>
      <c r="P116" s="3"/>
      <c r="Q116" s="3"/>
      <c r="R116" s="3"/>
      <c r="S116" s="3"/>
      <c r="T116" s="3"/>
      <c r="U116" s="3"/>
      <c r="V116" s="3"/>
      <c r="W116" s="3"/>
      <c r="X116" s="3"/>
      <c r="Y116" s="3"/>
      <c r="Z116" s="3"/>
      <c r="AA116" s="3"/>
      <c r="AB116" s="3"/>
      <c r="AC116" s="3"/>
      <c r="AD116" s="3"/>
      <c r="AE116" s="3"/>
      <c r="AF116" s="3"/>
      <c r="AG116" s="3"/>
      <c r="AH116" s="3"/>
      <c r="AI116" s="3"/>
      <c r="AJ116" s="3"/>
      <c r="AK116" s="3"/>
      <c r="AL116" s="3"/>
      <c r="AM116" s="3"/>
      <c r="AN116" s="3"/>
      <c r="AO116" s="3"/>
    </row>
    <row r="117" spans="1:41" s="33" customFormat="1" ht="30" x14ac:dyDescent="0.25">
      <c r="A117" s="42" t="s">
        <v>88</v>
      </c>
      <c r="B117" s="42"/>
      <c r="C117" s="35" t="s">
        <v>81</v>
      </c>
      <c r="D117" s="35" t="s">
        <v>79</v>
      </c>
      <c r="E117" s="36" t="s">
        <v>87</v>
      </c>
      <c r="F117" s="36"/>
      <c r="G117" s="37">
        <f>G118</f>
        <v>52.7</v>
      </c>
      <c r="H117" s="37">
        <f t="shared" ref="H117" si="42">H118</f>
        <v>52.7</v>
      </c>
      <c r="I117" s="65">
        <f t="shared" si="34"/>
        <v>1</v>
      </c>
      <c r="J117" s="40"/>
      <c r="K117" s="31"/>
      <c r="L117" s="32"/>
    </row>
    <row r="118" spans="1:41" s="33" customFormat="1" ht="33.75" customHeight="1" x14ac:dyDescent="0.25">
      <c r="A118" s="42" t="s">
        <v>16</v>
      </c>
      <c r="B118" s="42"/>
      <c r="C118" s="35" t="s">
        <v>81</v>
      </c>
      <c r="D118" s="35" t="s">
        <v>79</v>
      </c>
      <c r="E118" s="36" t="s">
        <v>87</v>
      </c>
      <c r="F118" s="36">
        <v>240</v>
      </c>
      <c r="G118" s="37">
        <v>52.7</v>
      </c>
      <c r="H118" s="37">
        <v>52.7</v>
      </c>
      <c r="I118" s="65">
        <f t="shared" si="34"/>
        <v>1</v>
      </c>
      <c r="J118" s="38"/>
      <c r="K118" s="31"/>
      <c r="L118" s="32"/>
    </row>
    <row r="119" spans="1:41" ht="15" customHeight="1" x14ac:dyDescent="0.25">
      <c r="A119" s="41" t="s">
        <v>50</v>
      </c>
      <c r="B119" s="41"/>
      <c r="C119" s="7" t="s">
        <v>81</v>
      </c>
      <c r="D119" s="7" t="s">
        <v>79</v>
      </c>
      <c r="E119" s="57" t="s">
        <v>51</v>
      </c>
      <c r="F119" s="57"/>
      <c r="G119" s="37">
        <f>G120</f>
        <v>1944.8</v>
      </c>
      <c r="H119" s="37">
        <f t="shared" ref="H119" si="43">H120</f>
        <v>1939.4</v>
      </c>
      <c r="I119" s="65">
        <f t="shared" si="34"/>
        <v>0.99722336487042373</v>
      </c>
      <c r="K119" s="2"/>
      <c r="L119" s="2"/>
      <c r="M119" s="3"/>
      <c r="N119" s="3"/>
      <c r="O119" s="3"/>
      <c r="P119" s="3"/>
      <c r="Q119" s="3"/>
      <c r="R119" s="3"/>
      <c r="S119" s="3"/>
      <c r="T119" s="3"/>
      <c r="U119" s="3"/>
      <c r="V119" s="3"/>
      <c r="W119" s="3"/>
      <c r="X119" s="3"/>
      <c r="Y119" s="3"/>
      <c r="Z119" s="3"/>
      <c r="AA119" s="3"/>
      <c r="AB119" s="3"/>
      <c r="AC119" s="3"/>
      <c r="AD119" s="3"/>
      <c r="AE119" s="3"/>
      <c r="AF119" s="3"/>
      <c r="AG119" s="3"/>
      <c r="AH119" s="3"/>
      <c r="AI119" s="3"/>
      <c r="AJ119" s="3"/>
      <c r="AK119" s="3"/>
      <c r="AL119" s="3"/>
      <c r="AM119" s="3"/>
      <c r="AN119" s="3"/>
      <c r="AO119" s="3"/>
    </row>
    <row r="120" spans="1:41" ht="30" x14ac:dyDescent="0.25">
      <c r="A120" s="41" t="s">
        <v>16</v>
      </c>
      <c r="B120" s="41"/>
      <c r="C120" s="7" t="s">
        <v>81</v>
      </c>
      <c r="D120" s="7" t="s">
        <v>79</v>
      </c>
      <c r="E120" s="57" t="s">
        <v>51</v>
      </c>
      <c r="F120" s="57">
        <v>240</v>
      </c>
      <c r="G120" s="37">
        <v>1944.8</v>
      </c>
      <c r="H120" s="37">
        <v>1939.4</v>
      </c>
      <c r="I120" s="65">
        <f t="shared" si="34"/>
        <v>0.99722336487042373</v>
      </c>
      <c r="K120" s="2"/>
      <c r="L120" s="23"/>
      <c r="M120" s="3"/>
      <c r="N120" s="3"/>
      <c r="O120" s="3"/>
      <c r="P120" s="3"/>
      <c r="Q120" s="3"/>
      <c r="R120" s="3"/>
      <c r="S120" s="3"/>
      <c r="T120" s="3"/>
      <c r="U120" s="3"/>
      <c r="V120" s="3"/>
      <c r="W120" s="3"/>
      <c r="X120" s="3"/>
      <c r="Y120" s="3"/>
      <c r="Z120" s="3"/>
      <c r="AA120" s="3"/>
      <c r="AB120" s="3"/>
      <c r="AC120" s="3"/>
      <c r="AD120" s="3"/>
      <c r="AE120" s="3"/>
      <c r="AF120" s="3"/>
      <c r="AG120" s="3"/>
      <c r="AH120" s="3"/>
      <c r="AI120" s="3"/>
      <c r="AJ120" s="3"/>
      <c r="AK120" s="3"/>
      <c r="AL120" s="3"/>
      <c r="AM120" s="3"/>
      <c r="AN120" s="3"/>
      <c r="AO120" s="3"/>
    </row>
    <row r="121" spans="1:41" ht="12" hidden="1" customHeight="1" x14ac:dyDescent="0.25">
      <c r="A121" s="41"/>
      <c r="B121" s="41"/>
      <c r="C121" s="7"/>
      <c r="D121" s="7"/>
      <c r="E121" s="57"/>
      <c r="F121" s="57"/>
      <c r="G121" s="37"/>
      <c r="H121" s="37"/>
      <c r="I121" s="37"/>
      <c r="K121" s="2"/>
      <c r="L121" s="2"/>
      <c r="M121" s="3"/>
      <c r="N121" s="3"/>
      <c r="O121" s="3"/>
      <c r="P121" s="3"/>
      <c r="Q121" s="3"/>
      <c r="R121" s="3"/>
      <c r="S121" s="3"/>
      <c r="T121" s="3"/>
      <c r="U121" s="3"/>
      <c r="V121" s="3"/>
      <c r="W121" s="3"/>
      <c r="X121" s="3"/>
      <c r="Y121" s="3"/>
      <c r="Z121" s="3"/>
      <c r="AA121" s="3"/>
      <c r="AB121" s="3"/>
      <c r="AC121" s="3"/>
      <c r="AD121" s="3"/>
      <c r="AE121" s="3"/>
      <c r="AF121" s="3"/>
      <c r="AG121" s="3"/>
      <c r="AH121" s="3"/>
      <c r="AI121" s="3"/>
      <c r="AJ121" s="3"/>
      <c r="AK121" s="3"/>
      <c r="AL121" s="3"/>
      <c r="AM121" s="3"/>
      <c r="AN121" s="3"/>
      <c r="AO121" s="3"/>
    </row>
    <row r="122" spans="1:41" hidden="1" x14ac:dyDescent="0.25">
      <c r="A122" s="49" t="s">
        <v>122</v>
      </c>
      <c r="B122" s="49"/>
      <c r="C122" s="47" t="s">
        <v>78</v>
      </c>
      <c r="D122" s="47" t="s">
        <v>76</v>
      </c>
      <c r="E122" s="48"/>
      <c r="F122" s="48"/>
      <c r="G122" s="59">
        <f>G123</f>
        <v>0</v>
      </c>
      <c r="H122" s="59">
        <f t="shared" ref="H122:H123" si="44">H123</f>
        <v>0</v>
      </c>
      <c r="I122" s="59"/>
      <c r="K122" s="2"/>
      <c r="L122" s="2"/>
      <c r="M122" s="3"/>
      <c r="N122" s="3"/>
      <c r="O122" s="3"/>
      <c r="P122" s="3"/>
      <c r="Q122" s="3"/>
      <c r="R122" s="3"/>
      <c r="S122" s="3"/>
      <c r="T122" s="3"/>
      <c r="U122" s="3"/>
      <c r="V122" s="3"/>
      <c r="W122" s="3"/>
      <c r="X122" s="3"/>
      <c r="Y122" s="3"/>
      <c r="Z122" s="3"/>
      <c r="AA122" s="3"/>
      <c r="AB122" s="3"/>
      <c r="AC122" s="3"/>
      <c r="AD122" s="3"/>
      <c r="AE122" s="3"/>
      <c r="AF122" s="3"/>
      <c r="AG122" s="3"/>
      <c r="AH122" s="3"/>
      <c r="AI122" s="3"/>
      <c r="AJ122" s="3"/>
      <c r="AK122" s="3"/>
      <c r="AL122" s="3"/>
      <c r="AM122" s="3"/>
      <c r="AN122" s="3"/>
      <c r="AO122" s="3"/>
    </row>
    <row r="123" spans="1:41" hidden="1" x14ac:dyDescent="0.25">
      <c r="A123" s="21" t="s">
        <v>52</v>
      </c>
      <c r="B123" s="21"/>
      <c r="C123" s="9" t="s">
        <v>78</v>
      </c>
      <c r="D123" s="9" t="s">
        <v>78</v>
      </c>
      <c r="E123" s="6"/>
      <c r="F123" s="6"/>
      <c r="G123" s="54">
        <f>G124</f>
        <v>0</v>
      </c>
      <c r="H123" s="54">
        <f t="shared" si="44"/>
        <v>0</v>
      </c>
      <c r="I123" s="54"/>
      <c r="K123" s="2"/>
      <c r="L123" s="2"/>
      <c r="M123" s="3"/>
      <c r="N123" s="3"/>
      <c r="O123" s="3"/>
      <c r="P123" s="3"/>
      <c r="Q123" s="3"/>
      <c r="R123" s="3"/>
      <c r="S123" s="3"/>
      <c r="T123" s="3"/>
      <c r="U123" s="3"/>
      <c r="V123" s="3"/>
      <c r="W123" s="3"/>
      <c r="X123" s="3"/>
      <c r="Y123" s="3"/>
      <c r="Z123" s="3"/>
      <c r="AA123" s="3"/>
      <c r="AB123" s="3"/>
      <c r="AC123" s="3"/>
      <c r="AD123" s="3"/>
      <c r="AE123" s="3"/>
      <c r="AF123" s="3"/>
      <c r="AG123" s="3"/>
      <c r="AH123" s="3"/>
      <c r="AI123" s="3"/>
      <c r="AJ123" s="3"/>
      <c r="AK123" s="3"/>
      <c r="AL123" s="3"/>
      <c r="AM123" s="3"/>
      <c r="AN123" s="3"/>
      <c r="AO123" s="3"/>
    </row>
    <row r="124" spans="1:41" hidden="1" x14ac:dyDescent="0.25">
      <c r="A124" s="5" t="s">
        <v>53</v>
      </c>
      <c r="B124" s="5"/>
      <c r="C124" s="7" t="s">
        <v>78</v>
      </c>
      <c r="D124" s="7" t="s">
        <v>78</v>
      </c>
      <c r="E124" s="57" t="s">
        <v>54</v>
      </c>
      <c r="F124" s="57"/>
      <c r="G124" s="37">
        <f>G125+G128</f>
        <v>0</v>
      </c>
      <c r="H124" s="37">
        <f t="shared" ref="H124" si="45">H125+H128</f>
        <v>0</v>
      </c>
      <c r="I124" s="37"/>
      <c r="K124" s="2"/>
      <c r="L124" s="2"/>
      <c r="M124" s="3"/>
      <c r="N124" s="3"/>
      <c r="O124" s="3"/>
      <c r="P124" s="3"/>
      <c r="Q124" s="3"/>
      <c r="R124" s="3"/>
      <c r="S124" s="3"/>
      <c r="T124" s="3"/>
      <c r="U124" s="3"/>
      <c r="V124" s="3"/>
      <c r="W124" s="3"/>
      <c r="X124" s="3"/>
      <c r="Y124" s="3"/>
      <c r="Z124" s="3"/>
      <c r="AA124" s="3"/>
      <c r="AB124" s="3"/>
      <c r="AC124" s="3"/>
      <c r="AD124" s="3"/>
      <c r="AE124" s="3"/>
      <c r="AF124" s="3"/>
      <c r="AG124" s="3"/>
      <c r="AH124" s="3"/>
      <c r="AI124" s="3"/>
      <c r="AJ124" s="3"/>
      <c r="AK124" s="3"/>
      <c r="AL124" s="3"/>
      <c r="AM124" s="3"/>
      <c r="AN124" s="3"/>
      <c r="AO124" s="3"/>
    </row>
    <row r="125" spans="1:41" hidden="1" x14ac:dyDescent="0.25">
      <c r="A125" s="5" t="s">
        <v>20</v>
      </c>
      <c r="B125" s="5"/>
      <c r="C125" s="7" t="s">
        <v>78</v>
      </c>
      <c r="D125" s="7" t="s">
        <v>78</v>
      </c>
      <c r="E125" s="57" t="s">
        <v>84</v>
      </c>
      <c r="F125" s="57"/>
      <c r="G125" s="36">
        <f>G126</f>
        <v>0</v>
      </c>
      <c r="H125" s="36">
        <f t="shared" ref="H125:H126" si="46">H126</f>
        <v>0</v>
      </c>
      <c r="I125" s="36"/>
      <c r="K125" s="2"/>
      <c r="L125" s="2"/>
      <c r="M125" s="3"/>
      <c r="N125" s="3"/>
      <c r="O125" s="3"/>
      <c r="P125" s="3"/>
      <c r="Q125" s="3"/>
      <c r="R125" s="3"/>
      <c r="S125" s="3"/>
      <c r="T125" s="3"/>
      <c r="U125" s="3"/>
      <c r="V125" s="3"/>
      <c r="W125" s="3"/>
      <c r="X125" s="3"/>
      <c r="Y125" s="3"/>
      <c r="Z125" s="3"/>
      <c r="AA125" s="3"/>
      <c r="AB125" s="3"/>
      <c r="AC125" s="3"/>
      <c r="AD125" s="3"/>
      <c r="AE125" s="3"/>
      <c r="AF125" s="3"/>
      <c r="AG125" s="3"/>
      <c r="AH125" s="3"/>
      <c r="AI125" s="3"/>
      <c r="AJ125" s="3"/>
      <c r="AK125" s="3"/>
      <c r="AL125" s="3"/>
      <c r="AM125" s="3"/>
      <c r="AN125" s="3"/>
      <c r="AO125" s="3"/>
    </row>
    <row r="126" spans="1:41" ht="30" hidden="1" x14ac:dyDescent="0.25">
      <c r="A126" s="8" t="s">
        <v>55</v>
      </c>
      <c r="B126" s="8"/>
      <c r="C126" s="7" t="s">
        <v>78</v>
      </c>
      <c r="D126" s="7" t="s">
        <v>78</v>
      </c>
      <c r="E126" s="57" t="s">
        <v>56</v>
      </c>
      <c r="F126" s="57"/>
      <c r="G126" s="36">
        <f>G127</f>
        <v>0</v>
      </c>
      <c r="H126" s="36">
        <f t="shared" si="46"/>
        <v>0</v>
      </c>
      <c r="I126" s="36"/>
      <c r="K126" s="2"/>
      <c r="L126" s="2"/>
      <c r="M126" s="3"/>
      <c r="N126" s="3"/>
      <c r="O126" s="3"/>
      <c r="P126" s="3"/>
      <c r="Q126" s="3"/>
      <c r="R126" s="3"/>
      <c r="S126" s="3"/>
      <c r="T126" s="3"/>
      <c r="U126" s="3"/>
      <c r="V126" s="3"/>
      <c r="W126" s="3"/>
      <c r="X126" s="3"/>
      <c r="Y126" s="3"/>
      <c r="Z126" s="3"/>
      <c r="AA126" s="3"/>
      <c r="AB126" s="3"/>
      <c r="AC126" s="3"/>
      <c r="AD126" s="3"/>
      <c r="AE126" s="3"/>
      <c r="AF126" s="3"/>
      <c r="AG126" s="3"/>
      <c r="AH126" s="3"/>
      <c r="AI126" s="3"/>
      <c r="AJ126" s="3"/>
      <c r="AK126" s="3"/>
      <c r="AL126" s="3"/>
      <c r="AM126" s="3"/>
      <c r="AN126" s="3"/>
      <c r="AO126" s="3"/>
    </row>
    <row r="127" spans="1:41" hidden="1" x14ac:dyDescent="0.25">
      <c r="A127" s="8" t="s">
        <v>0</v>
      </c>
      <c r="B127" s="8"/>
      <c r="C127" s="7" t="s">
        <v>78</v>
      </c>
      <c r="D127" s="7" t="s">
        <v>78</v>
      </c>
      <c r="E127" s="57" t="s">
        <v>56</v>
      </c>
      <c r="F127" s="57">
        <v>540</v>
      </c>
      <c r="G127" s="37"/>
      <c r="H127" s="37"/>
      <c r="I127" s="37"/>
      <c r="K127" s="2"/>
      <c r="L127" s="2"/>
      <c r="M127" s="3"/>
      <c r="N127" s="3"/>
      <c r="O127" s="3"/>
      <c r="P127" s="3"/>
      <c r="Q127" s="3"/>
      <c r="R127" s="3"/>
      <c r="S127" s="3"/>
      <c r="T127" s="3"/>
      <c r="U127" s="3"/>
      <c r="V127" s="3"/>
      <c r="W127" s="3"/>
      <c r="X127" s="3"/>
      <c r="Y127" s="3"/>
      <c r="Z127" s="3"/>
      <c r="AA127" s="3"/>
      <c r="AB127" s="3"/>
      <c r="AC127" s="3"/>
      <c r="AD127" s="3"/>
      <c r="AE127" s="3"/>
      <c r="AF127" s="3"/>
      <c r="AG127" s="3"/>
      <c r="AH127" s="3"/>
      <c r="AI127" s="3"/>
      <c r="AJ127" s="3"/>
      <c r="AK127" s="3"/>
      <c r="AL127" s="3"/>
      <c r="AM127" s="3"/>
      <c r="AN127" s="3"/>
      <c r="AO127" s="3"/>
    </row>
    <row r="128" spans="1:41" ht="30" hidden="1" x14ac:dyDescent="0.25">
      <c r="A128" s="41" t="s">
        <v>118</v>
      </c>
      <c r="B128" s="41"/>
      <c r="C128" s="7" t="s">
        <v>78</v>
      </c>
      <c r="D128" s="7" t="s">
        <v>78</v>
      </c>
      <c r="E128" s="57" t="s">
        <v>57</v>
      </c>
      <c r="F128" s="57"/>
      <c r="G128" s="37">
        <f>G129</f>
        <v>0</v>
      </c>
      <c r="H128" s="37">
        <f t="shared" ref="H128" si="47">H129</f>
        <v>0</v>
      </c>
      <c r="I128" s="37"/>
      <c r="K128" s="2"/>
      <c r="L128" s="2"/>
      <c r="M128" s="3"/>
      <c r="N128" s="3"/>
      <c r="O128" s="3"/>
      <c r="P128" s="3"/>
      <c r="Q128" s="3"/>
      <c r="R128" s="3"/>
      <c r="S128" s="3"/>
      <c r="T128" s="3"/>
      <c r="U128" s="3"/>
      <c r="V128" s="3"/>
      <c r="W128" s="3"/>
      <c r="X128" s="3"/>
      <c r="Y128" s="3"/>
      <c r="Z128" s="3"/>
      <c r="AA128" s="3"/>
      <c r="AB128" s="3"/>
      <c r="AC128" s="3"/>
      <c r="AD128" s="3"/>
      <c r="AE128" s="3"/>
      <c r="AF128" s="3"/>
      <c r="AG128" s="3"/>
      <c r="AH128" s="3"/>
      <c r="AI128" s="3"/>
      <c r="AJ128" s="3"/>
      <c r="AK128" s="3"/>
      <c r="AL128" s="3"/>
      <c r="AM128" s="3"/>
      <c r="AN128" s="3"/>
      <c r="AO128" s="3"/>
    </row>
    <row r="129" spans="1:41" ht="30" hidden="1" x14ac:dyDescent="0.25">
      <c r="A129" s="41" t="s">
        <v>16</v>
      </c>
      <c r="B129" s="41"/>
      <c r="C129" s="7" t="s">
        <v>78</v>
      </c>
      <c r="D129" s="7" t="s">
        <v>78</v>
      </c>
      <c r="E129" s="57" t="s">
        <v>57</v>
      </c>
      <c r="F129" s="57">
        <v>240</v>
      </c>
      <c r="G129" s="37">
        <v>0</v>
      </c>
      <c r="H129" s="37">
        <v>0</v>
      </c>
      <c r="I129" s="37"/>
      <c r="K129" s="2"/>
      <c r="L129" s="2"/>
      <c r="M129" s="3"/>
      <c r="N129" s="3"/>
      <c r="O129" s="3"/>
      <c r="P129" s="3"/>
      <c r="Q129" s="3"/>
      <c r="R129" s="3"/>
      <c r="S129" s="3"/>
      <c r="T129" s="3"/>
      <c r="U129" s="3"/>
      <c r="V129" s="3"/>
      <c r="W129" s="3"/>
      <c r="X129" s="3"/>
      <c r="Y129" s="3"/>
      <c r="Z129" s="3"/>
      <c r="AA129" s="3"/>
      <c r="AB129" s="3"/>
      <c r="AC129" s="3"/>
      <c r="AD129" s="3"/>
      <c r="AE129" s="3"/>
      <c r="AF129" s="3"/>
      <c r="AG129" s="3"/>
      <c r="AH129" s="3"/>
      <c r="AI129" s="3"/>
      <c r="AJ129" s="3"/>
      <c r="AK129" s="3"/>
      <c r="AL129" s="3"/>
      <c r="AM129" s="3"/>
      <c r="AN129" s="3"/>
      <c r="AO129" s="3"/>
    </row>
    <row r="130" spans="1:41" ht="12" customHeight="1" x14ac:dyDescent="0.25">
      <c r="A130" s="41"/>
      <c r="B130" s="41"/>
      <c r="C130" s="7"/>
      <c r="D130" s="7"/>
      <c r="E130" s="57"/>
      <c r="F130" s="57"/>
      <c r="G130" s="37"/>
      <c r="H130" s="37"/>
      <c r="I130" s="36"/>
      <c r="K130" s="2"/>
      <c r="L130" s="2"/>
      <c r="M130" s="3"/>
      <c r="N130" s="3"/>
      <c r="O130" s="3"/>
      <c r="P130" s="3"/>
      <c r="Q130" s="3"/>
      <c r="R130" s="3"/>
      <c r="S130" s="3"/>
      <c r="T130" s="3"/>
      <c r="U130" s="3"/>
      <c r="V130" s="3"/>
      <c r="W130" s="3"/>
      <c r="X130" s="3"/>
      <c r="Y130" s="3"/>
      <c r="Z130" s="3"/>
      <c r="AA130" s="3"/>
      <c r="AB130" s="3"/>
      <c r="AC130" s="3"/>
      <c r="AD130" s="3"/>
      <c r="AE130" s="3"/>
      <c r="AF130" s="3"/>
      <c r="AG130" s="3"/>
      <c r="AH130" s="3"/>
      <c r="AI130" s="3"/>
      <c r="AJ130" s="3"/>
      <c r="AK130" s="3"/>
      <c r="AL130" s="3"/>
      <c r="AM130" s="3"/>
      <c r="AN130" s="3"/>
      <c r="AO130" s="3"/>
    </row>
    <row r="131" spans="1:41" x14ac:dyDescent="0.25">
      <c r="A131" s="46" t="s">
        <v>123</v>
      </c>
      <c r="B131" s="46"/>
      <c r="C131" s="47" t="s">
        <v>82</v>
      </c>
      <c r="D131" s="47" t="s">
        <v>76</v>
      </c>
      <c r="E131" s="48"/>
      <c r="F131" s="48"/>
      <c r="G131" s="59">
        <f>G132</f>
        <v>1114.2</v>
      </c>
      <c r="H131" s="59">
        <f t="shared" ref="H131:H132" si="48">H132</f>
        <v>1024.5</v>
      </c>
      <c r="I131" s="66">
        <f t="shared" ref="I131:I138" si="49">H131/G131*100%</f>
        <v>0.91949380721593965</v>
      </c>
      <c r="K131" s="2"/>
      <c r="L131" s="2"/>
      <c r="M131" s="3"/>
      <c r="N131" s="3"/>
      <c r="O131" s="3"/>
      <c r="P131" s="3"/>
      <c r="Q131" s="3"/>
      <c r="R131" s="3"/>
      <c r="S131" s="3"/>
      <c r="T131" s="3"/>
      <c r="U131" s="3"/>
      <c r="V131" s="3"/>
      <c r="W131" s="3"/>
      <c r="X131" s="3"/>
      <c r="Y131" s="3"/>
      <c r="Z131" s="3"/>
      <c r="AA131" s="3"/>
      <c r="AB131" s="3"/>
      <c r="AC131" s="3"/>
      <c r="AD131" s="3"/>
      <c r="AE131" s="3"/>
      <c r="AF131" s="3"/>
      <c r="AG131" s="3"/>
      <c r="AH131" s="3"/>
      <c r="AI131" s="3"/>
      <c r="AJ131" s="3"/>
      <c r="AK131" s="3"/>
      <c r="AL131" s="3"/>
      <c r="AM131" s="3"/>
      <c r="AN131" s="3"/>
      <c r="AO131" s="3"/>
    </row>
    <row r="132" spans="1:41" x14ac:dyDescent="0.25">
      <c r="A132" s="10" t="s">
        <v>58</v>
      </c>
      <c r="B132" s="10"/>
      <c r="C132" s="9" t="s">
        <v>82</v>
      </c>
      <c r="D132" s="9" t="s">
        <v>73</v>
      </c>
      <c r="E132" s="6"/>
      <c r="F132" s="6"/>
      <c r="G132" s="54">
        <f>G133</f>
        <v>1114.2</v>
      </c>
      <c r="H132" s="54">
        <f t="shared" si="48"/>
        <v>1024.5</v>
      </c>
      <c r="I132" s="67">
        <f t="shared" si="49"/>
        <v>0.91949380721593965</v>
      </c>
      <c r="K132" s="2"/>
      <c r="L132" s="2"/>
      <c r="M132" s="3"/>
      <c r="N132" s="3"/>
      <c r="O132" s="3"/>
      <c r="P132" s="3"/>
      <c r="Q132" s="3"/>
      <c r="R132" s="3"/>
      <c r="S132" s="3"/>
      <c r="T132" s="3"/>
      <c r="U132" s="3"/>
      <c r="V132" s="3"/>
      <c r="W132" s="3"/>
      <c r="X132" s="3"/>
      <c r="Y132" s="3"/>
      <c r="Z132" s="3"/>
      <c r="AA132" s="3"/>
      <c r="AB132" s="3"/>
      <c r="AC132" s="3"/>
      <c r="AD132" s="3"/>
      <c r="AE132" s="3"/>
      <c r="AF132" s="3"/>
      <c r="AG132" s="3"/>
      <c r="AH132" s="3"/>
      <c r="AI132" s="3"/>
      <c r="AJ132" s="3"/>
      <c r="AK132" s="3"/>
      <c r="AL132" s="3"/>
      <c r="AM132" s="3"/>
      <c r="AN132" s="3"/>
      <c r="AO132" s="3"/>
    </row>
    <row r="133" spans="1:41" ht="15" customHeight="1" x14ac:dyDescent="0.25">
      <c r="A133" s="8" t="s">
        <v>89</v>
      </c>
      <c r="B133" s="8"/>
      <c r="C133" s="7" t="s">
        <v>82</v>
      </c>
      <c r="D133" s="7" t="s">
        <v>73</v>
      </c>
      <c r="E133" s="57" t="s">
        <v>90</v>
      </c>
      <c r="F133" s="57"/>
      <c r="G133" s="37">
        <f>G134+G136+G139</f>
        <v>1114.2</v>
      </c>
      <c r="H133" s="37">
        <f t="shared" ref="H133" si="50">H134+H136+H139</f>
        <v>1024.5</v>
      </c>
      <c r="I133" s="65">
        <f t="shared" si="49"/>
        <v>0.91949380721593965</v>
      </c>
      <c r="J133" s="29"/>
      <c r="K133" s="2"/>
      <c r="L133" s="2"/>
      <c r="M133" s="3"/>
      <c r="N133" s="3"/>
      <c r="O133" s="3"/>
      <c r="P133" s="3"/>
      <c r="Q133" s="3"/>
      <c r="R133" s="3"/>
      <c r="S133" s="3"/>
      <c r="T133" s="3"/>
      <c r="U133" s="3"/>
      <c r="V133" s="3"/>
      <c r="W133" s="3"/>
      <c r="X133" s="3"/>
      <c r="Y133" s="3"/>
      <c r="Z133" s="3"/>
      <c r="AA133" s="3"/>
      <c r="AB133" s="3"/>
      <c r="AC133" s="3"/>
      <c r="AD133" s="3"/>
      <c r="AE133" s="3"/>
      <c r="AF133" s="3"/>
      <c r="AG133" s="3"/>
      <c r="AH133" s="3"/>
      <c r="AI133" s="3"/>
      <c r="AJ133" s="3"/>
      <c r="AK133" s="3"/>
      <c r="AL133" s="3"/>
      <c r="AM133" s="3"/>
      <c r="AN133" s="3"/>
      <c r="AO133" s="3"/>
    </row>
    <row r="134" spans="1:41" ht="17.25" hidden="1" customHeight="1" x14ac:dyDescent="0.25">
      <c r="A134" s="8" t="s">
        <v>165</v>
      </c>
      <c r="B134" s="8"/>
      <c r="C134" s="7" t="s">
        <v>82</v>
      </c>
      <c r="D134" s="7" t="s">
        <v>73</v>
      </c>
      <c r="E134" s="57" t="s">
        <v>92</v>
      </c>
      <c r="F134" s="57"/>
      <c r="G134" s="37"/>
      <c r="H134" s="37"/>
      <c r="I134" s="65" t="e">
        <f t="shared" si="49"/>
        <v>#DIV/0!</v>
      </c>
      <c r="J134" s="29"/>
      <c r="K134" s="2"/>
      <c r="L134" s="2"/>
      <c r="M134" s="3"/>
      <c r="N134" s="3"/>
      <c r="O134" s="3"/>
      <c r="P134" s="3"/>
      <c r="Q134" s="3"/>
      <c r="R134" s="3"/>
      <c r="S134" s="3"/>
      <c r="T134" s="3"/>
      <c r="U134" s="3"/>
      <c r="V134" s="3"/>
      <c r="W134" s="3"/>
      <c r="X134" s="3"/>
      <c r="Y134" s="3"/>
      <c r="Z134" s="3"/>
      <c r="AA134" s="3"/>
      <c r="AB134" s="3"/>
      <c r="AC134" s="3"/>
      <c r="AD134" s="3"/>
      <c r="AE134" s="3"/>
      <c r="AF134" s="3"/>
      <c r="AG134" s="3"/>
      <c r="AH134" s="3"/>
      <c r="AI134" s="3"/>
      <c r="AJ134" s="3"/>
      <c r="AK134" s="3"/>
      <c r="AL134" s="3"/>
      <c r="AM134" s="3"/>
      <c r="AN134" s="3"/>
      <c r="AO134" s="3"/>
    </row>
    <row r="135" spans="1:41" ht="28.5" hidden="1" customHeight="1" x14ac:dyDescent="0.25">
      <c r="A135" s="8" t="s">
        <v>16</v>
      </c>
      <c r="B135" s="8"/>
      <c r="C135" s="7" t="s">
        <v>82</v>
      </c>
      <c r="D135" s="7" t="s">
        <v>73</v>
      </c>
      <c r="E135" s="57" t="s">
        <v>92</v>
      </c>
      <c r="F135" s="57">
        <v>240</v>
      </c>
      <c r="G135" s="37"/>
      <c r="H135" s="37"/>
      <c r="I135" s="65" t="e">
        <f t="shared" si="49"/>
        <v>#DIV/0!</v>
      </c>
      <c r="J135" s="29"/>
      <c r="K135" s="2"/>
      <c r="L135" s="2"/>
      <c r="M135" s="3"/>
      <c r="N135" s="3"/>
      <c r="O135" s="3"/>
      <c r="P135" s="3"/>
      <c r="Q135" s="3"/>
      <c r="R135" s="3"/>
      <c r="S135" s="3"/>
      <c r="T135" s="3"/>
      <c r="U135" s="3"/>
      <c r="V135" s="3"/>
      <c r="W135" s="3"/>
      <c r="X135" s="3"/>
      <c r="Y135" s="3"/>
      <c r="Z135" s="3"/>
      <c r="AA135" s="3"/>
      <c r="AB135" s="3"/>
      <c r="AC135" s="3"/>
      <c r="AD135" s="3"/>
      <c r="AE135" s="3"/>
      <c r="AF135" s="3"/>
      <c r="AG135" s="3"/>
      <c r="AH135" s="3"/>
      <c r="AI135" s="3"/>
      <c r="AJ135" s="3"/>
      <c r="AK135" s="3"/>
      <c r="AL135" s="3"/>
      <c r="AM135" s="3"/>
      <c r="AN135" s="3"/>
      <c r="AO135" s="3"/>
    </row>
    <row r="136" spans="1:41" x14ac:dyDescent="0.25">
      <c r="A136" s="5" t="s">
        <v>20</v>
      </c>
      <c r="B136" s="5"/>
      <c r="C136" s="7" t="s">
        <v>82</v>
      </c>
      <c r="D136" s="7" t="s">
        <v>73</v>
      </c>
      <c r="E136" s="57" t="s">
        <v>119</v>
      </c>
      <c r="F136" s="57"/>
      <c r="G136" s="37">
        <f>G137</f>
        <v>1114.2</v>
      </c>
      <c r="H136" s="37">
        <f t="shared" ref="H136" si="51">H137</f>
        <v>1024.5</v>
      </c>
      <c r="I136" s="65">
        <f t="shared" si="49"/>
        <v>0.91949380721593965</v>
      </c>
      <c r="J136" s="30"/>
      <c r="K136" s="2"/>
      <c r="L136" s="2"/>
      <c r="M136" s="3"/>
      <c r="N136" s="3"/>
      <c r="O136" s="3"/>
      <c r="P136" s="3"/>
      <c r="Q136" s="3"/>
      <c r="R136" s="3"/>
      <c r="S136" s="3"/>
      <c r="T136" s="3"/>
      <c r="U136" s="3"/>
      <c r="V136" s="3"/>
      <c r="W136" s="3"/>
      <c r="X136" s="3"/>
      <c r="Y136" s="3"/>
      <c r="Z136" s="3"/>
      <c r="AA136" s="3"/>
      <c r="AB136" s="3"/>
      <c r="AC136" s="3"/>
      <c r="AD136" s="3"/>
      <c r="AE136" s="3"/>
      <c r="AF136" s="3"/>
      <c r="AG136" s="3"/>
      <c r="AH136" s="3"/>
      <c r="AI136" s="3"/>
      <c r="AJ136" s="3"/>
      <c r="AK136" s="3"/>
      <c r="AL136" s="3"/>
      <c r="AM136" s="3"/>
      <c r="AN136" s="3"/>
      <c r="AO136" s="3"/>
    </row>
    <row r="137" spans="1:41" ht="60" customHeight="1" x14ac:dyDescent="0.25">
      <c r="A137" s="5" t="s">
        <v>130</v>
      </c>
      <c r="B137" s="5"/>
      <c r="C137" s="7" t="s">
        <v>82</v>
      </c>
      <c r="D137" s="7" t="s">
        <v>73</v>
      </c>
      <c r="E137" s="57" t="s">
        <v>120</v>
      </c>
      <c r="F137" s="57"/>
      <c r="G137" s="37">
        <f>G138</f>
        <v>1114.2</v>
      </c>
      <c r="H137" s="37">
        <f>H138</f>
        <v>1024.5</v>
      </c>
      <c r="I137" s="65">
        <f t="shared" si="49"/>
        <v>0.91949380721593965</v>
      </c>
      <c r="J137" s="29"/>
      <c r="K137" s="2"/>
      <c r="L137" s="2"/>
      <c r="M137" s="3"/>
      <c r="N137" s="3"/>
      <c r="O137" s="3"/>
      <c r="P137" s="3"/>
      <c r="Q137" s="3"/>
      <c r="R137" s="3"/>
      <c r="S137" s="3"/>
      <c r="T137" s="3"/>
      <c r="U137" s="3"/>
      <c r="V137" s="3"/>
      <c r="W137" s="3"/>
      <c r="X137" s="3"/>
      <c r="Y137" s="3"/>
      <c r="Z137" s="3"/>
      <c r="AA137" s="3"/>
      <c r="AB137" s="3"/>
      <c r="AC137" s="3"/>
      <c r="AD137" s="3"/>
      <c r="AE137" s="3"/>
      <c r="AF137" s="3"/>
      <c r="AG137" s="3"/>
      <c r="AH137" s="3"/>
      <c r="AI137" s="3"/>
      <c r="AJ137" s="3"/>
      <c r="AK137" s="3"/>
      <c r="AL137" s="3"/>
      <c r="AM137" s="3"/>
      <c r="AN137" s="3"/>
      <c r="AO137" s="3"/>
    </row>
    <row r="138" spans="1:41" x14ac:dyDescent="0.25">
      <c r="A138" s="5" t="s">
        <v>0</v>
      </c>
      <c r="B138" s="5"/>
      <c r="C138" s="7" t="s">
        <v>82</v>
      </c>
      <c r="D138" s="7" t="s">
        <v>73</v>
      </c>
      <c r="E138" s="57" t="s">
        <v>120</v>
      </c>
      <c r="F138" s="57">
        <v>540</v>
      </c>
      <c r="G138" s="37">
        <v>1114.2</v>
      </c>
      <c r="H138" s="37">
        <v>1024.5</v>
      </c>
      <c r="I138" s="65">
        <f t="shared" si="49"/>
        <v>0.91949380721593965</v>
      </c>
      <c r="K138" s="2"/>
      <c r="L138" s="2"/>
      <c r="M138" s="3"/>
      <c r="N138" s="3"/>
      <c r="O138" s="3"/>
      <c r="P138" s="3"/>
      <c r="Q138" s="3"/>
      <c r="R138" s="3"/>
      <c r="S138" s="3"/>
      <c r="T138" s="3"/>
      <c r="U138" s="3"/>
      <c r="V138" s="3"/>
      <c r="W138" s="3"/>
      <c r="X138" s="3"/>
      <c r="Y138" s="3"/>
      <c r="Z138" s="3"/>
      <c r="AA138" s="3"/>
      <c r="AB138" s="3"/>
      <c r="AC138" s="3"/>
      <c r="AD138" s="3"/>
      <c r="AE138" s="3"/>
      <c r="AF138" s="3"/>
      <c r="AG138" s="3"/>
      <c r="AH138" s="3"/>
      <c r="AI138" s="3"/>
      <c r="AJ138" s="3"/>
      <c r="AK138" s="3"/>
      <c r="AL138" s="3"/>
      <c r="AM138" s="3"/>
      <c r="AN138" s="3"/>
      <c r="AO138" s="3"/>
    </row>
    <row r="139" spans="1:41" hidden="1" x14ac:dyDescent="0.25">
      <c r="A139" s="41" t="s">
        <v>50</v>
      </c>
      <c r="B139" s="41"/>
      <c r="C139" s="7" t="s">
        <v>82</v>
      </c>
      <c r="D139" s="7" t="s">
        <v>73</v>
      </c>
      <c r="E139" s="57" t="s">
        <v>166</v>
      </c>
      <c r="F139" s="57"/>
      <c r="G139" s="37"/>
      <c r="H139" s="37"/>
      <c r="I139" s="65"/>
      <c r="K139" s="2"/>
      <c r="L139" s="2"/>
      <c r="M139" s="3"/>
      <c r="N139" s="3"/>
      <c r="O139" s="3"/>
      <c r="P139" s="3"/>
      <c r="Q139" s="3"/>
      <c r="R139" s="3"/>
      <c r="S139" s="3"/>
      <c r="T139" s="3"/>
      <c r="U139" s="3"/>
      <c r="V139" s="3"/>
      <c r="W139" s="3"/>
      <c r="X139" s="3"/>
      <c r="Y139" s="3"/>
      <c r="Z139" s="3"/>
      <c r="AA139" s="3"/>
      <c r="AB139" s="3"/>
      <c r="AC139" s="3"/>
      <c r="AD139" s="3"/>
      <c r="AE139" s="3"/>
      <c r="AF139" s="3"/>
      <c r="AG139" s="3"/>
      <c r="AH139" s="3"/>
      <c r="AI139" s="3"/>
      <c r="AJ139" s="3"/>
      <c r="AK139" s="3"/>
      <c r="AL139" s="3"/>
      <c r="AM139" s="3"/>
      <c r="AN139" s="3"/>
      <c r="AO139" s="3"/>
    </row>
    <row r="140" spans="1:41" ht="30" hidden="1" x14ac:dyDescent="0.25">
      <c r="A140" s="41" t="s">
        <v>16</v>
      </c>
      <c r="B140" s="41"/>
      <c r="C140" s="7" t="s">
        <v>82</v>
      </c>
      <c r="D140" s="7" t="s">
        <v>73</v>
      </c>
      <c r="E140" s="57" t="s">
        <v>166</v>
      </c>
      <c r="F140" s="57">
        <v>240</v>
      </c>
      <c r="G140" s="37"/>
      <c r="H140" s="37"/>
      <c r="I140" s="65"/>
      <c r="K140" s="2"/>
      <c r="L140" s="2"/>
      <c r="M140" s="3"/>
      <c r="N140" s="3"/>
      <c r="O140" s="3"/>
      <c r="P140" s="3"/>
      <c r="Q140" s="3"/>
      <c r="R140" s="3"/>
      <c r="S140" s="3"/>
      <c r="T140" s="3"/>
      <c r="U140" s="3"/>
      <c r="V140" s="3"/>
      <c r="W140" s="3"/>
      <c r="X140" s="3"/>
      <c r="Y140" s="3"/>
      <c r="Z140" s="3"/>
      <c r="AA140" s="3"/>
      <c r="AB140" s="3"/>
      <c r="AC140" s="3"/>
      <c r="AD140" s="3"/>
      <c r="AE140" s="3"/>
      <c r="AF140" s="3"/>
      <c r="AG140" s="3"/>
      <c r="AH140" s="3"/>
      <c r="AI140" s="3"/>
      <c r="AJ140" s="3"/>
      <c r="AK140" s="3"/>
      <c r="AL140" s="3"/>
      <c r="AM140" s="3"/>
      <c r="AN140" s="3"/>
      <c r="AO140" s="3"/>
    </row>
    <row r="141" spans="1:41" s="1" customFormat="1" ht="15.75" hidden="1" x14ac:dyDescent="0.25">
      <c r="A141" s="24" t="s">
        <v>89</v>
      </c>
      <c r="B141" s="24"/>
      <c r="C141" s="25" t="s">
        <v>82</v>
      </c>
      <c r="D141" s="25" t="s">
        <v>73</v>
      </c>
      <c r="E141" s="25" t="s">
        <v>90</v>
      </c>
      <c r="F141" s="25"/>
      <c r="G141" s="60">
        <f>G142</f>
        <v>0</v>
      </c>
      <c r="H141" s="60">
        <f t="shared" ref="H141:I141" si="52">H142</f>
        <v>0</v>
      </c>
      <c r="I141" s="60">
        <f t="shared" si="52"/>
        <v>0</v>
      </c>
      <c r="J141" s="27"/>
      <c r="K141" s="26"/>
    </row>
    <row r="142" spans="1:41" s="1" customFormat="1" ht="15.75" hidden="1" x14ac:dyDescent="0.25">
      <c r="A142" s="24" t="s">
        <v>91</v>
      </c>
      <c r="B142" s="24"/>
      <c r="C142" s="25" t="s">
        <v>82</v>
      </c>
      <c r="D142" s="25" t="s">
        <v>73</v>
      </c>
      <c r="E142" s="25" t="s">
        <v>92</v>
      </c>
      <c r="F142" s="25"/>
      <c r="G142" s="60">
        <f>G143</f>
        <v>0</v>
      </c>
      <c r="H142" s="60">
        <f>H143</f>
        <v>0</v>
      </c>
      <c r="I142" s="60">
        <f>I143</f>
        <v>0</v>
      </c>
      <c r="J142" s="27"/>
      <c r="K142" s="26"/>
    </row>
    <row r="143" spans="1:41" s="1" customFormat="1" ht="31.5" hidden="1" customHeight="1" x14ac:dyDescent="0.25">
      <c r="A143" s="24" t="s">
        <v>93</v>
      </c>
      <c r="B143" s="24"/>
      <c r="C143" s="25" t="s">
        <v>82</v>
      </c>
      <c r="D143" s="25" t="s">
        <v>73</v>
      </c>
      <c r="E143" s="25" t="s">
        <v>92</v>
      </c>
      <c r="F143" s="25" t="s">
        <v>94</v>
      </c>
      <c r="G143" s="60">
        <v>0</v>
      </c>
      <c r="H143" s="60"/>
      <c r="I143" s="61"/>
      <c r="J143" s="27"/>
      <c r="K143" s="26"/>
    </row>
    <row r="144" spans="1:41" s="1" customFormat="1" ht="12" customHeight="1" x14ac:dyDescent="0.25">
      <c r="A144" s="24"/>
      <c r="B144" s="24"/>
      <c r="C144" s="25"/>
      <c r="D144" s="25"/>
      <c r="E144" s="25"/>
      <c r="F144" s="25"/>
      <c r="G144" s="60"/>
      <c r="H144" s="60"/>
      <c r="I144" s="61"/>
      <c r="J144" s="27"/>
      <c r="K144" s="26"/>
    </row>
    <row r="145" spans="1:41" x14ac:dyDescent="0.25">
      <c r="A145" s="46" t="s">
        <v>124</v>
      </c>
      <c r="B145" s="46"/>
      <c r="C145" s="47">
        <v>10</v>
      </c>
      <c r="D145" s="47" t="s">
        <v>76</v>
      </c>
      <c r="E145" s="48"/>
      <c r="F145" s="48"/>
      <c r="G145" s="59">
        <f>G146+G151+G158</f>
        <v>442.6</v>
      </c>
      <c r="H145" s="59">
        <f>H146+H151+H158</f>
        <v>442.5</v>
      </c>
      <c r="I145" s="66">
        <f t="shared" ref="I145:I171" si="53">H145/G145*100%</f>
        <v>0.99977406235878896</v>
      </c>
      <c r="K145" s="2"/>
      <c r="L145" s="2"/>
      <c r="M145" s="3"/>
      <c r="N145" s="3"/>
      <c r="O145" s="3"/>
      <c r="P145" s="3"/>
      <c r="Q145" s="3"/>
      <c r="R145" s="3"/>
      <c r="S145" s="3"/>
      <c r="T145" s="3"/>
      <c r="U145" s="3"/>
      <c r="V145" s="3"/>
      <c r="W145" s="3"/>
      <c r="X145" s="3"/>
      <c r="Y145" s="3"/>
      <c r="Z145" s="3"/>
      <c r="AA145" s="3"/>
      <c r="AB145" s="3"/>
      <c r="AC145" s="3"/>
      <c r="AD145" s="3"/>
      <c r="AE145" s="3"/>
      <c r="AF145" s="3"/>
      <c r="AG145" s="3"/>
      <c r="AH145" s="3"/>
      <c r="AI145" s="3"/>
      <c r="AJ145" s="3"/>
      <c r="AK145" s="3"/>
      <c r="AL145" s="3"/>
      <c r="AM145" s="3"/>
      <c r="AN145" s="3"/>
      <c r="AO145" s="3"/>
    </row>
    <row r="146" spans="1:41" x14ac:dyDescent="0.25">
      <c r="A146" s="10" t="s">
        <v>8</v>
      </c>
      <c r="B146" s="10"/>
      <c r="C146" s="9">
        <v>10</v>
      </c>
      <c r="D146" s="9" t="s">
        <v>73</v>
      </c>
      <c r="E146" s="6"/>
      <c r="F146" s="6"/>
      <c r="G146" s="54">
        <f>G147</f>
        <v>326.5</v>
      </c>
      <c r="H146" s="54">
        <f t="shared" ref="H146:H149" si="54">H147</f>
        <v>326.39999999999998</v>
      </c>
      <c r="I146" s="67">
        <f t="shared" si="53"/>
        <v>0.99969372128637057</v>
      </c>
      <c r="K146" s="2"/>
      <c r="L146" s="2"/>
      <c r="M146" s="3"/>
      <c r="N146" s="3"/>
      <c r="O146" s="3"/>
      <c r="P146" s="3"/>
      <c r="Q146" s="3"/>
      <c r="R146" s="3"/>
      <c r="S146" s="3"/>
      <c r="T146" s="3"/>
      <c r="U146" s="3"/>
      <c r="V146" s="3"/>
      <c r="W146" s="3"/>
      <c r="X146" s="3"/>
      <c r="Y146" s="3"/>
      <c r="Z146" s="3"/>
      <c r="AA146" s="3"/>
      <c r="AB146" s="3"/>
      <c r="AC146" s="3"/>
      <c r="AD146" s="3"/>
      <c r="AE146" s="3"/>
      <c r="AF146" s="3"/>
      <c r="AG146" s="3"/>
      <c r="AH146" s="3"/>
      <c r="AI146" s="3"/>
      <c r="AJ146" s="3"/>
      <c r="AK146" s="3"/>
      <c r="AL146" s="3"/>
      <c r="AM146" s="3"/>
      <c r="AN146" s="3"/>
      <c r="AO146" s="3"/>
    </row>
    <row r="147" spans="1:41" ht="33" customHeight="1" x14ac:dyDescent="0.25">
      <c r="A147" s="5" t="s">
        <v>184</v>
      </c>
      <c r="B147" s="5"/>
      <c r="C147" s="7">
        <v>10</v>
      </c>
      <c r="D147" s="7" t="s">
        <v>73</v>
      </c>
      <c r="E147" s="57" t="s">
        <v>146</v>
      </c>
      <c r="F147" s="57"/>
      <c r="G147" s="37">
        <f>G148</f>
        <v>326.5</v>
      </c>
      <c r="H147" s="37">
        <f t="shared" si="54"/>
        <v>326.39999999999998</v>
      </c>
      <c r="I147" s="65">
        <f t="shared" si="53"/>
        <v>0.99969372128637057</v>
      </c>
      <c r="K147" s="2"/>
      <c r="L147" s="2"/>
      <c r="M147" s="3"/>
      <c r="N147" s="3"/>
      <c r="O147" s="3"/>
      <c r="P147" s="3"/>
      <c r="Q147" s="3"/>
      <c r="R147" s="3"/>
      <c r="S147" s="3"/>
      <c r="T147" s="3"/>
      <c r="U147" s="3"/>
      <c r="V147" s="3"/>
      <c r="W147" s="3"/>
      <c r="X147" s="3"/>
      <c r="Y147" s="3"/>
      <c r="Z147" s="3"/>
      <c r="AA147" s="3"/>
      <c r="AB147" s="3"/>
      <c r="AC147" s="3"/>
      <c r="AD147" s="3"/>
      <c r="AE147" s="3"/>
      <c r="AF147" s="3"/>
      <c r="AG147" s="3"/>
      <c r="AH147" s="3"/>
      <c r="AI147" s="3"/>
      <c r="AJ147" s="3"/>
      <c r="AK147" s="3"/>
      <c r="AL147" s="3"/>
      <c r="AM147" s="3"/>
      <c r="AN147" s="3"/>
      <c r="AO147" s="3"/>
    </row>
    <row r="148" spans="1:41" ht="15" customHeight="1" x14ac:dyDescent="0.25">
      <c r="A148" s="41" t="s">
        <v>159</v>
      </c>
      <c r="B148" s="41"/>
      <c r="C148" s="7">
        <v>10</v>
      </c>
      <c r="D148" s="7" t="s">
        <v>73</v>
      </c>
      <c r="E148" s="57" t="s">
        <v>160</v>
      </c>
      <c r="F148" s="57"/>
      <c r="G148" s="37">
        <f>G149</f>
        <v>326.5</v>
      </c>
      <c r="H148" s="37">
        <f t="shared" si="54"/>
        <v>326.39999999999998</v>
      </c>
      <c r="I148" s="65">
        <f t="shared" si="53"/>
        <v>0.99969372128637057</v>
      </c>
      <c r="K148" s="2"/>
      <c r="L148" s="2"/>
      <c r="M148" s="3"/>
      <c r="N148" s="3"/>
      <c r="O148" s="3"/>
      <c r="P148" s="3"/>
      <c r="Q148" s="3"/>
      <c r="R148" s="3"/>
      <c r="S148" s="3"/>
      <c r="T148" s="3"/>
      <c r="U148" s="3"/>
      <c r="V148" s="3"/>
      <c r="W148" s="3"/>
      <c r="X148" s="3"/>
      <c r="Y148" s="3"/>
      <c r="Z148" s="3"/>
      <c r="AA148" s="3"/>
      <c r="AB148" s="3"/>
      <c r="AC148" s="3"/>
      <c r="AD148" s="3"/>
      <c r="AE148" s="3"/>
      <c r="AF148" s="3"/>
      <c r="AG148" s="3"/>
      <c r="AH148" s="3"/>
      <c r="AI148" s="3"/>
      <c r="AJ148" s="3"/>
      <c r="AK148" s="3"/>
      <c r="AL148" s="3"/>
      <c r="AM148" s="3"/>
      <c r="AN148" s="3"/>
      <c r="AO148" s="3"/>
    </row>
    <row r="149" spans="1:41" ht="30" x14ac:dyDescent="0.25">
      <c r="A149" s="41" t="s">
        <v>121</v>
      </c>
      <c r="B149" s="41"/>
      <c r="C149" s="7">
        <v>10</v>
      </c>
      <c r="D149" s="7" t="s">
        <v>73</v>
      </c>
      <c r="E149" s="57" t="s">
        <v>161</v>
      </c>
      <c r="F149" s="57"/>
      <c r="G149" s="37">
        <f>G150</f>
        <v>326.5</v>
      </c>
      <c r="H149" s="37">
        <f t="shared" si="54"/>
        <v>326.39999999999998</v>
      </c>
      <c r="I149" s="65">
        <f t="shared" si="53"/>
        <v>0.99969372128637057</v>
      </c>
      <c r="K149" s="2"/>
      <c r="L149" s="2"/>
      <c r="M149" s="3"/>
      <c r="N149" s="3"/>
      <c r="O149" s="3"/>
      <c r="P149" s="3"/>
      <c r="Q149" s="3"/>
      <c r="R149" s="3"/>
      <c r="S149" s="3"/>
      <c r="T149" s="3"/>
      <c r="U149" s="3"/>
      <c r="V149" s="3"/>
      <c r="W149" s="3"/>
      <c r="X149" s="3"/>
      <c r="Y149" s="3"/>
      <c r="Z149" s="3"/>
      <c r="AA149" s="3"/>
      <c r="AB149" s="3"/>
      <c r="AC149" s="3"/>
      <c r="AD149" s="3"/>
      <c r="AE149" s="3"/>
      <c r="AF149" s="3"/>
      <c r="AG149" s="3"/>
      <c r="AH149" s="3"/>
      <c r="AI149" s="3"/>
      <c r="AJ149" s="3"/>
      <c r="AK149" s="3"/>
      <c r="AL149" s="3"/>
      <c r="AM149" s="3"/>
      <c r="AN149" s="3"/>
      <c r="AO149" s="3"/>
    </row>
    <row r="150" spans="1:41" x14ac:dyDescent="0.25">
      <c r="A150" s="41" t="s">
        <v>61</v>
      </c>
      <c r="B150" s="41"/>
      <c r="C150" s="7">
        <v>10</v>
      </c>
      <c r="D150" s="7" t="s">
        <v>73</v>
      </c>
      <c r="E150" s="57" t="s">
        <v>161</v>
      </c>
      <c r="F150" s="57">
        <v>310</v>
      </c>
      <c r="G150" s="37">
        <v>326.5</v>
      </c>
      <c r="H150" s="37">
        <v>326.39999999999998</v>
      </c>
      <c r="I150" s="65">
        <f t="shared" si="53"/>
        <v>0.99969372128637057</v>
      </c>
      <c r="K150" s="2"/>
      <c r="L150" s="2"/>
      <c r="M150" s="3"/>
      <c r="N150" s="3"/>
      <c r="O150" s="3"/>
      <c r="P150" s="3"/>
      <c r="Q150" s="3"/>
      <c r="R150" s="3"/>
      <c r="S150" s="3"/>
      <c r="T150" s="3"/>
      <c r="U150" s="3"/>
      <c r="V150" s="3"/>
      <c r="W150" s="3"/>
      <c r="X150" s="3"/>
      <c r="Y150" s="3"/>
      <c r="Z150" s="3"/>
      <c r="AA150" s="3"/>
      <c r="AB150" s="3"/>
      <c r="AC150" s="3"/>
      <c r="AD150" s="3"/>
      <c r="AE150" s="3"/>
      <c r="AF150" s="3"/>
      <c r="AG150" s="3"/>
      <c r="AH150" s="3"/>
      <c r="AI150" s="3"/>
      <c r="AJ150" s="3"/>
      <c r="AK150" s="3"/>
      <c r="AL150" s="3"/>
      <c r="AM150" s="3"/>
      <c r="AN150" s="3"/>
      <c r="AO150" s="3"/>
    </row>
    <row r="151" spans="1:41" x14ac:dyDescent="0.25">
      <c r="A151" s="45" t="s">
        <v>62</v>
      </c>
      <c r="B151" s="45"/>
      <c r="C151" s="9">
        <v>10</v>
      </c>
      <c r="D151" s="9" t="s">
        <v>79</v>
      </c>
      <c r="E151" s="6"/>
      <c r="F151" s="6"/>
      <c r="G151" s="54">
        <f>G152</f>
        <v>76.099999999999994</v>
      </c>
      <c r="H151" s="54">
        <f t="shared" ref="H151:H156" si="55">H152</f>
        <v>76.099999999999994</v>
      </c>
      <c r="I151" s="67">
        <f t="shared" si="53"/>
        <v>1</v>
      </c>
      <c r="K151" s="2"/>
      <c r="L151" s="2"/>
      <c r="M151" s="3"/>
      <c r="N151" s="3"/>
      <c r="O151" s="3"/>
      <c r="P151" s="3"/>
      <c r="Q151" s="3"/>
      <c r="R151" s="3"/>
      <c r="S151" s="3"/>
      <c r="T151" s="3"/>
      <c r="U151" s="3"/>
      <c r="V151" s="3"/>
      <c r="W151" s="3"/>
      <c r="X151" s="3"/>
      <c r="Y151" s="3"/>
      <c r="Z151" s="3"/>
      <c r="AA151" s="3"/>
      <c r="AB151" s="3"/>
      <c r="AC151" s="3"/>
      <c r="AD151" s="3"/>
      <c r="AE151" s="3"/>
      <c r="AF151" s="3"/>
      <c r="AG151" s="3"/>
      <c r="AH151" s="3"/>
      <c r="AI151" s="3"/>
      <c r="AJ151" s="3"/>
      <c r="AK151" s="3"/>
      <c r="AL151" s="3"/>
      <c r="AM151" s="3"/>
      <c r="AN151" s="3"/>
      <c r="AO151" s="3"/>
    </row>
    <row r="152" spans="1:41" x14ac:dyDescent="0.25">
      <c r="A152" s="41" t="s">
        <v>59</v>
      </c>
      <c r="B152" s="41"/>
      <c r="C152" s="7">
        <v>10</v>
      </c>
      <c r="D152" s="7" t="s">
        <v>79</v>
      </c>
      <c r="E152" s="57" t="s">
        <v>60</v>
      </c>
      <c r="F152" s="57"/>
      <c r="G152" s="37">
        <f>G155+G153</f>
        <v>76.099999999999994</v>
      </c>
      <c r="H152" s="37">
        <f t="shared" ref="H152" si="56">H155+H153</f>
        <v>76.099999999999994</v>
      </c>
      <c r="I152" s="65">
        <f t="shared" si="53"/>
        <v>1</v>
      </c>
      <c r="K152" s="2"/>
      <c r="L152" s="2"/>
      <c r="M152" s="3"/>
      <c r="N152" s="3"/>
      <c r="O152" s="3"/>
      <c r="P152" s="3"/>
      <c r="Q152" s="3"/>
      <c r="R152" s="3"/>
      <c r="S152" s="3"/>
      <c r="T152" s="3"/>
      <c r="U152" s="3"/>
      <c r="V152" s="3"/>
      <c r="W152" s="3"/>
      <c r="X152" s="3"/>
      <c r="Y152" s="3"/>
      <c r="Z152" s="3"/>
      <c r="AA152" s="3"/>
      <c r="AB152" s="3"/>
      <c r="AC152" s="3"/>
      <c r="AD152" s="3"/>
      <c r="AE152" s="3"/>
      <c r="AF152" s="3"/>
      <c r="AG152" s="3"/>
      <c r="AH152" s="3"/>
      <c r="AI152" s="3"/>
      <c r="AJ152" s="3"/>
      <c r="AK152" s="3"/>
      <c r="AL152" s="3"/>
      <c r="AM152" s="3"/>
      <c r="AN152" s="3"/>
      <c r="AO152" s="3"/>
    </row>
    <row r="153" spans="1:41" ht="20.25" hidden="1" customHeight="1" x14ac:dyDescent="0.25">
      <c r="A153" s="41" t="s">
        <v>64</v>
      </c>
      <c r="B153" s="41"/>
      <c r="C153" s="7">
        <v>10</v>
      </c>
      <c r="D153" s="7" t="s">
        <v>79</v>
      </c>
      <c r="E153" s="57" t="s">
        <v>164</v>
      </c>
      <c r="F153" s="57"/>
      <c r="G153" s="37"/>
      <c r="H153" s="37"/>
      <c r="I153" s="65" t="e">
        <f t="shared" si="53"/>
        <v>#DIV/0!</v>
      </c>
      <c r="K153" s="2"/>
      <c r="L153" s="2"/>
      <c r="M153" s="3"/>
      <c r="N153" s="3"/>
      <c r="O153" s="3"/>
      <c r="P153" s="3"/>
      <c r="Q153" s="3"/>
      <c r="R153" s="3"/>
      <c r="S153" s="3"/>
      <c r="T153" s="3"/>
      <c r="U153" s="3"/>
      <c r="V153" s="3"/>
      <c r="W153" s="3"/>
      <c r="X153" s="3"/>
      <c r="Y153" s="3"/>
      <c r="Z153" s="3"/>
      <c r="AA153" s="3"/>
      <c r="AB153" s="3"/>
      <c r="AC153" s="3"/>
      <c r="AD153" s="3"/>
      <c r="AE153" s="3"/>
      <c r="AF153" s="3"/>
      <c r="AG153" s="3"/>
      <c r="AH153" s="3"/>
      <c r="AI153" s="3"/>
      <c r="AJ153" s="3"/>
      <c r="AK153" s="3"/>
      <c r="AL153" s="3"/>
      <c r="AM153" s="3"/>
      <c r="AN153" s="3"/>
      <c r="AO153" s="3"/>
    </row>
    <row r="154" spans="1:41" ht="30" hidden="1" x14ac:dyDescent="0.25">
      <c r="A154" s="41" t="s">
        <v>16</v>
      </c>
      <c r="B154" s="41"/>
      <c r="C154" s="7">
        <v>10</v>
      </c>
      <c r="D154" s="7" t="s">
        <v>79</v>
      </c>
      <c r="E154" s="57" t="s">
        <v>164</v>
      </c>
      <c r="F154" s="57">
        <v>240</v>
      </c>
      <c r="G154" s="37"/>
      <c r="H154" s="37"/>
      <c r="I154" s="65" t="e">
        <f t="shared" si="53"/>
        <v>#DIV/0!</v>
      </c>
      <c r="K154" s="2"/>
      <c r="L154" s="2"/>
      <c r="M154" s="3"/>
      <c r="N154" s="3"/>
      <c r="O154" s="3"/>
      <c r="P154" s="3"/>
      <c r="Q154" s="3"/>
      <c r="R154" s="3"/>
      <c r="S154" s="3"/>
      <c r="T154" s="3"/>
      <c r="U154" s="3"/>
      <c r="V154" s="3"/>
      <c r="W154" s="3"/>
      <c r="X154" s="3"/>
      <c r="Y154" s="3"/>
      <c r="Z154" s="3"/>
      <c r="AA154" s="3"/>
      <c r="AB154" s="3"/>
      <c r="AC154" s="3"/>
      <c r="AD154" s="3"/>
      <c r="AE154" s="3"/>
      <c r="AF154" s="3"/>
      <c r="AG154" s="3"/>
      <c r="AH154" s="3"/>
      <c r="AI154" s="3"/>
      <c r="AJ154" s="3"/>
      <c r="AK154" s="3"/>
      <c r="AL154" s="3"/>
      <c r="AM154" s="3"/>
      <c r="AN154" s="3"/>
      <c r="AO154" s="3"/>
    </row>
    <row r="155" spans="1:41" ht="32.25" customHeight="1" x14ac:dyDescent="0.25">
      <c r="A155" s="8" t="s">
        <v>131</v>
      </c>
      <c r="B155" s="8"/>
      <c r="C155" s="7">
        <v>10</v>
      </c>
      <c r="D155" s="7" t="s">
        <v>79</v>
      </c>
      <c r="E155" s="57" t="s">
        <v>63</v>
      </c>
      <c r="F155" s="57"/>
      <c r="G155" s="37">
        <f>G156</f>
        <v>76.099999999999994</v>
      </c>
      <c r="H155" s="37">
        <f t="shared" si="55"/>
        <v>76.099999999999994</v>
      </c>
      <c r="I155" s="65">
        <f t="shared" si="53"/>
        <v>1</v>
      </c>
      <c r="K155" s="2"/>
      <c r="L155" s="2"/>
      <c r="M155" s="3"/>
      <c r="N155" s="3"/>
      <c r="O155" s="3"/>
      <c r="P155" s="3"/>
      <c r="Q155" s="3"/>
      <c r="R155" s="3"/>
      <c r="S155" s="3"/>
      <c r="T155" s="3"/>
      <c r="U155" s="3"/>
      <c r="V155" s="3"/>
      <c r="W155" s="3"/>
      <c r="X155" s="3"/>
      <c r="Y155" s="3"/>
      <c r="Z155" s="3"/>
      <c r="AA155" s="3"/>
      <c r="AB155" s="3"/>
      <c r="AC155" s="3"/>
      <c r="AD155" s="3"/>
      <c r="AE155" s="3"/>
      <c r="AF155" s="3"/>
      <c r="AG155" s="3"/>
      <c r="AH155" s="3"/>
      <c r="AI155" s="3"/>
      <c r="AJ155" s="3"/>
      <c r="AK155" s="3"/>
      <c r="AL155" s="3"/>
      <c r="AM155" s="3"/>
      <c r="AN155" s="3"/>
      <c r="AO155" s="3"/>
    </row>
    <row r="156" spans="1:41" ht="63.75" customHeight="1" x14ac:dyDescent="0.25">
      <c r="A156" s="41" t="s">
        <v>132</v>
      </c>
      <c r="B156" s="41"/>
      <c r="C156" s="7">
        <v>10</v>
      </c>
      <c r="D156" s="7" t="s">
        <v>79</v>
      </c>
      <c r="E156" s="57" t="s">
        <v>133</v>
      </c>
      <c r="F156" s="57"/>
      <c r="G156" s="37">
        <f>G157</f>
        <v>76.099999999999994</v>
      </c>
      <c r="H156" s="37">
        <f t="shared" si="55"/>
        <v>76.099999999999994</v>
      </c>
      <c r="I156" s="65">
        <f t="shared" si="53"/>
        <v>1</v>
      </c>
      <c r="K156" s="2"/>
      <c r="L156" s="2"/>
      <c r="M156" s="3"/>
      <c r="N156" s="3"/>
      <c r="O156" s="3"/>
      <c r="P156" s="3"/>
      <c r="Q156" s="3"/>
      <c r="R156" s="3"/>
      <c r="S156" s="3"/>
      <c r="T156" s="3"/>
      <c r="U156" s="3"/>
      <c r="V156" s="3"/>
      <c r="W156" s="3"/>
      <c r="X156" s="3"/>
      <c r="Y156" s="3"/>
      <c r="Z156" s="3"/>
      <c r="AA156" s="3"/>
      <c r="AB156" s="3"/>
      <c r="AC156" s="3"/>
      <c r="AD156" s="3"/>
      <c r="AE156" s="3"/>
      <c r="AF156" s="3"/>
      <c r="AG156" s="3"/>
      <c r="AH156" s="3"/>
      <c r="AI156" s="3"/>
      <c r="AJ156" s="3"/>
      <c r="AK156" s="3"/>
      <c r="AL156" s="3"/>
      <c r="AM156" s="3"/>
      <c r="AN156" s="3"/>
      <c r="AO156" s="3"/>
    </row>
    <row r="157" spans="1:41" ht="15.75" x14ac:dyDescent="0.25">
      <c r="A157" s="20" t="s">
        <v>0</v>
      </c>
      <c r="B157" s="20"/>
      <c r="C157" s="7">
        <v>10</v>
      </c>
      <c r="D157" s="7" t="s">
        <v>79</v>
      </c>
      <c r="E157" s="57" t="s">
        <v>133</v>
      </c>
      <c r="F157" s="57">
        <v>540</v>
      </c>
      <c r="G157" s="37">
        <v>76.099999999999994</v>
      </c>
      <c r="H157" s="37">
        <v>76.099999999999994</v>
      </c>
      <c r="I157" s="65">
        <f t="shared" si="53"/>
        <v>1</v>
      </c>
      <c r="K157" s="2"/>
      <c r="L157" s="23"/>
      <c r="M157" s="3"/>
      <c r="N157" s="3"/>
      <c r="O157" s="3"/>
      <c r="P157" s="3"/>
      <c r="Q157" s="3"/>
      <c r="R157" s="3"/>
      <c r="S157" s="3"/>
      <c r="T157" s="3"/>
      <c r="U157" s="3"/>
      <c r="V157" s="3"/>
      <c r="W157" s="3"/>
      <c r="X157" s="3"/>
      <c r="Y157" s="3"/>
      <c r="Z157" s="3"/>
      <c r="AA157" s="3"/>
      <c r="AB157" s="3"/>
      <c r="AC157" s="3"/>
      <c r="AD157" s="3"/>
      <c r="AE157" s="3"/>
      <c r="AF157" s="3"/>
      <c r="AG157" s="3"/>
      <c r="AH157" s="3"/>
      <c r="AI157" s="3"/>
      <c r="AJ157" s="3"/>
      <c r="AK157" s="3"/>
      <c r="AL157" s="3"/>
      <c r="AM157" s="3"/>
      <c r="AN157" s="3"/>
      <c r="AO157" s="3"/>
    </row>
    <row r="158" spans="1:41" x14ac:dyDescent="0.25">
      <c r="A158" s="10" t="s">
        <v>65</v>
      </c>
      <c r="B158" s="10"/>
      <c r="C158" s="9">
        <v>10</v>
      </c>
      <c r="D158" s="9" t="s">
        <v>77</v>
      </c>
      <c r="E158" s="6"/>
      <c r="F158" s="6"/>
      <c r="G158" s="54">
        <f>G159</f>
        <v>40</v>
      </c>
      <c r="H158" s="54">
        <f t="shared" ref="H158:H161" si="57">H159</f>
        <v>40</v>
      </c>
      <c r="I158" s="67">
        <f t="shared" si="53"/>
        <v>1</v>
      </c>
      <c r="K158" s="2"/>
      <c r="L158" s="2"/>
      <c r="M158" s="3"/>
      <c r="N158" s="3"/>
      <c r="O158" s="3"/>
      <c r="P158" s="3"/>
      <c r="Q158" s="3"/>
      <c r="R158" s="3"/>
      <c r="S158" s="3"/>
      <c r="T158" s="3"/>
      <c r="U158" s="3"/>
      <c r="V158" s="3"/>
      <c r="W158" s="3"/>
      <c r="X158" s="3"/>
      <c r="Y158" s="3"/>
      <c r="Z158" s="3"/>
      <c r="AA158" s="3"/>
      <c r="AB158" s="3"/>
      <c r="AC158" s="3"/>
      <c r="AD158" s="3"/>
      <c r="AE158" s="3"/>
      <c r="AF158" s="3"/>
      <c r="AG158" s="3"/>
      <c r="AH158" s="3"/>
      <c r="AI158" s="3"/>
      <c r="AJ158" s="3"/>
      <c r="AK158" s="3"/>
      <c r="AL158" s="3"/>
      <c r="AM158" s="3"/>
      <c r="AN158" s="3"/>
      <c r="AO158" s="3"/>
    </row>
    <row r="159" spans="1:41" x14ac:dyDescent="0.25">
      <c r="A159" s="41" t="s">
        <v>59</v>
      </c>
      <c r="B159" s="41"/>
      <c r="C159" s="7">
        <v>10</v>
      </c>
      <c r="D159" s="7" t="s">
        <v>77</v>
      </c>
      <c r="E159" s="57" t="s">
        <v>60</v>
      </c>
      <c r="F159" s="57"/>
      <c r="G159" s="37">
        <f>G160</f>
        <v>40</v>
      </c>
      <c r="H159" s="37">
        <f t="shared" si="57"/>
        <v>40</v>
      </c>
      <c r="I159" s="65">
        <f t="shared" si="53"/>
        <v>1</v>
      </c>
      <c r="K159" s="2"/>
      <c r="L159" s="2"/>
      <c r="M159" s="3"/>
      <c r="N159" s="3"/>
      <c r="O159" s="3"/>
      <c r="P159" s="3"/>
      <c r="Q159" s="3"/>
      <c r="R159" s="3"/>
      <c r="S159" s="3"/>
      <c r="T159" s="3"/>
      <c r="U159" s="3"/>
      <c r="V159" s="3"/>
      <c r="W159" s="3"/>
      <c r="X159" s="3"/>
      <c r="Y159" s="3"/>
      <c r="Z159" s="3"/>
      <c r="AA159" s="3"/>
      <c r="AB159" s="3"/>
      <c r="AC159" s="3"/>
      <c r="AD159" s="3"/>
      <c r="AE159" s="3"/>
      <c r="AF159" s="3"/>
      <c r="AG159" s="3"/>
      <c r="AH159" s="3"/>
      <c r="AI159" s="3"/>
      <c r="AJ159" s="3"/>
      <c r="AK159" s="3"/>
      <c r="AL159" s="3"/>
      <c r="AM159" s="3"/>
      <c r="AN159" s="3"/>
      <c r="AO159" s="3"/>
    </row>
    <row r="160" spans="1:41" ht="30" x14ac:dyDescent="0.25">
      <c r="A160" s="41" t="s">
        <v>66</v>
      </c>
      <c r="B160" s="41"/>
      <c r="C160" s="7">
        <v>10</v>
      </c>
      <c r="D160" s="7" t="s">
        <v>77</v>
      </c>
      <c r="E160" s="57" t="s">
        <v>67</v>
      </c>
      <c r="F160" s="57"/>
      <c r="G160" s="37">
        <f>G161</f>
        <v>40</v>
      </c>
      <c r="H160" s="37">
        <f t="shared" si="57"/>
        <v>40</v>
      </c>
      <c r="I160" s="65">
        <f t="shared" si="53"/>
        <v>1</v>
      </c>
      <c r="K160" s="2"/>
      <c r="L160" s="2"/>
      <c r="M160" s="3"/>
      <c r="N160" s="3"/>
      <c r="O160" s="3"/>
      <c r="P160" s="3"/>
      <c r="Q160" s="3"/>
      <c r="R160" s="3"/>
      <c r="S160" s="3"/>
      <c r="T160" s="3"/>
      <c r="U160" s="3"/>
      <c r="V160" s="3"/>
      <c r="W160" s="3"/>
      <c r="X160" s="3"/>
      <c r="Y160" s="3"/>
      <c r="Z160" s="3"/>
      <c r="AA160" s="3"/>
      <c r="AB160" s="3"/>
      <c r="AC160" s="3"/>
      <c r="AD160" s="3"/>
      <c r="AE160" s="3"/>
      <c r="AF160" s="3"/>
      <c r="AG160" s="3"/>
      <c r="AH160" s="3"/>
      <c r="AI160" s="3"/>
      <c r="AJ160" s="3"/>
      <c r="AK160" s="3"/>
      <c r="AL160" s="3"/>
      <c r="AM160" s="3"/>
      <c r="AN160" s="3"/>
      <c r="AO160" s="3"/>
    </row>
    <row r="161" spans="1:41" ht="18.75" customHeight="1" x14ac:dyDescent="0.25">
      <c r="A161" s="41" t="s">
        <v>64</v>
      </c>
      <c r="B161" s="41"/>
      <c r="C161" s="7">
        <v>10</v>
      </c>
      <c r="D161" s="7" t="s">
        <v>77</v>
      </c>
      <c r="E161" s="57" t="s">
        <v>68</v>
      </c>
      <c r="F161" s="57"/>
      <c r="G161" s="37">
        <f>G162</f>
        <v>40</v>
      </c>
      <c r="H161" s="37">
        <f t="shared" si="57"/>
        <v>40</v>
      </c>
      <c r="I161" s="65">
        <f t="shared" si="53"/>
        <v>1</v>
      </c>
      <c r="K161" s="2"/>
      <c r="L161" s="2"/>
      <c r="M161" s="3"/>
      <c r="N161" s="3"/>
      <c r="O161" s="3"/>
      <c r="P161" s="3"/>
      <c r="Q161" s="3"/>
      <c r="R161" s="3"/>
      <c r="S161" s="3"/>
      <c r="T161" s="3"/>
      <c r="U161" s="3"/>
      <c r="V161" s="3"/>
      <c r="W161" s="3"/>
      <c r="X161" s="3"/>
      <c r="Y161" s="3"/>
      <c r="Z161" s="3"/>
      <c r="AA161" s="3"/>
      <c r="AB161" s="3"/>
      <c r="AC161" s="3"/>
      <c r="AD161" s="3"/>
      <c r="AE161" s="3"/>
      <c r="AF161" s="3"/>
      <c r="AG161" s="3"/>
      <c r="AH161" s="3"/>
      <c r="AI161" s="3"/>
      <c r="AJ161" s="3"/>
      <c r="AK161" s="3"/>
      <c r="AL161" s="3"/>
      <c r="AM161" s="3"/>
      <c r="AN161" s="3"/>
      <c r="AO161" s="3"/>
    </row>
    <row r="162" spans="1:41" ht="30" x14ac:dyDescent="0.25">
      <c r="A162" s="5" t="s">
        <v>16</v>
      </c>
      <c r="B162" s="5"/>
      <c r="C162" s="7">
        <v>10</v>
      </c>
      <c r="D162" s="7" t="s">
        <v>77</v>
      </c>
      <c r="E162" s="57" t="s">
        <v>68</v>
      </c>
      <c r="F162" s="57">
        <v>240</v>
      </c>
      <c r="G162" s="37">
        <v>40</v>
      </c>
      <c r="H162" s="37">
        <v>40</v>
      </c>
      <c r="I162" s="65">
        <f t="shared" si="53"/>
        <v>1</v>
      </c>
      <c r="K162" s="2"/>
      <c r="L162" s="23"/>
      <c r="M162" s="3"/>
      <c r="N162" s="3"/>
      <c r="O162" s="3"/>
      <c r="P162" s="3"/>
      <c r="Q162" s="3"/>
      <c r="R162" s="3"/>
      <c r="S162" s="3"/>
      <c r="T162" s="3"/>
      <c r="U162" s="3"/>
      <c r="V162" s="3"/>
      <c r="W162" s="3"/>
      <c r="X162" s="3"/>
      <c r="Y162" s="3"/>
      <c r="Z162" s="3"/>
      <c r="AA162" s="3"/>
      <c r="AB162" s="3"/>
      <c r="AC162" s="3"/>
      <c r="AD162" s="3"/>
      <c r="AE162" s="3"/>
      <c r="AF162" s="3"/>
      <c r="AG162" s="3"/>
      <c r="AH162" s="3"/>
      <c r="AI162" s="3"/>
      <c r="AJ162" s="3"/>
      <c r="AK162" s="3"/>
      <c r="AL162" s="3"/>
      <c r="AM162" s="3"/>
      <c r="AN162" s="3"/>
      <c r="AO162" s="3"/>
    </row>
    <row r="163" spans="1:41" ht="12" customHeight="1" x14ac:dyDescent="0.25">
      <c r="A163" s="5"/>
      <c r="B163" s="5"/>
      <c r="C163" s="7"/>
      <c r="D163" s="7"/>
      <c r="E163" s="57"/>
      <c r="F163" s="57"/>
      <c r="G163" s="37"/>
      <c r="H163" s="37"/>
      <c r="I163" s="65"/>
      <c r="K163" s="2"/>
      <c r="L163" s="23"/>
      <c r="M163" s="3"/>
      <c r="N163" s="3"/>
      <c r="O163" s="3"/>
      <c r="P163" s="3"/>
      <c r="Q163" s="3"/>
      <c r="R163" s="3"/>
      <c r="S163" s="3"/>
      <c r="T163" s="3"/>
      <c r="U163" s="3"/>
      <c r="V163" s="3"/>
      <c r="W163" s="3"/>
      <c r="X163" s="3"/>
      <c r="Y163" s="3"/>
      <c r="Z163" s="3"/>
      <c r="AA163" s="3"/>
      <c r="AB163" s="3"/>
      <c r="AC163" s="3"/>
      <c r="AD163" s="3"/>
      <c r="AE163" s="3"/>
      <c r="AF163" s="3"/>
      <c r="AG163" s="3"/>
      <c r="AH163" s="3"/>
      <c r="AI163" s="3"/>
      <c r="AJ163" s="3"/>
      <c r="AK163" s="3"/>
      <c r="AL163" s="3"/>
      <c r="AM163" s="3"/>
      <c r="AN163" s="3"/>
      <c r="AO163" s="3"/>
    </row>
    <row r="164" spans="1:41" x14ac:dyDescent="0.25">
      <c r="A164" s="46" t="s">
        <v>125</v>
      </c>
      <c r="B164" s="46"/>
      <c r="C164" s="47">
        <v>11</v>
      </c>
      <c r="D164" s="47" t="s">
        <v>76</v>
      </c>
      <c r="E164" s="48"/>
      <c r="F164" s="48"/>
      <c r="G164" s="59">
        <f>G165</f>
        <v>374.7</v>
      </c>
      <c r="H164" s="59">
        <f t="shared" ref="H164:H167" si="58">H165</f>
        <v>373.4</v>
      </c>
      <c r="I164" s="66">
        <f t="shared" si="53"/>
        <v>0.9965305577795569</v>
      </c>
      <c r="K164" s="2"/>
      <c r="L164" s="2"/>
      <c r="M164" s="3"/>
      <c r="N164" s="3"/>
      <c r="O164" s="3"/>
      <c r="P164" s="3"/>
      <c r="Q164" s="3"/>
      <c r="R164" s="3"/>
      <c r="S164" s="3"/>
      <c r="T164" s="3"/>
      <c r="U164" s="3"/>
      <c r="V164" s="3"/>
      <c r="W164" s="3"/>
      <c r="X164" s="3"/>
      <c r="Y164" s="3"/>
      <c r="Z164" s="3"/>
      <c r="AA164" s="3"/>
      <c r="AB164" s="3"/>
      <c r="AC164" s="3"/>
      <c r="AD164" s="3"/>
      <c r="AE164" s="3"/>
      <c r="AF164" s="3"/>
      <c r="AG164" s="3"/>
      <c r="AH164" s="3"/>
      <c r="AI164" s="3"/>
      <c r="AJ164" s="3"/>
      <c r="AK164" s="3"/>
      <c r="AL164" s="3"/>
      <c r="AM164" s="3"/>
      <c r="AN164" s="3"/>
      <c r="AO164" s="3"/>
    </row>
    <row r="165" spans="1:41" x14ac:dyDescent="0.25">
      <c r="A165" s="10" t="s">
        <v>69</v>
      </c>
      <c r="B165" s="10"/>
      <c r="C165" s="9">
        <v>11</v>
      </c>
      <c r="D165" s="9" t="s">
        <v>73</v>
      </c>
      <c r="E165" s="6"/>
      <c r="F165" s="6"/>
      <c r="G165" s="54">
        <f>G166+G169</f>
        <v>374.7</v>
      </c>
      <c r="H165" s="54">
        <f>H166+H169</f>
        <v>373.4</v>
      </c>
      <c r="I165" s="67">
        <f t="shared" si="53"/>
        <v>0.9965305577795569</v>
      </c>
      <c r="K165" s="2"/>
      <c r="L165" s="2"/>
      <c r="M165" s="3"/>
      <c r="N165" s="3"/>
      <c r="O165" s="3"/>
      <c r="P165" s="3"/>
      <c r="Q165" s="3"/>
      <c r="R165" s="3"/>
      <c r="S165" s="3"/>
      <c r="T165" s="3"/>
      <c r="U165" s="3"/>
      <c r="V165" s="3"/>
      <c r="W165" s="3"/>
      <c r="X165" s="3"/>
      <c r="Y165" s="3"/>
      <c r="Z165" s="3"/>
      <c r="AA165" s="3"/>
      <c r="AB165" s="3"/>
      <c r="AC165" s="3"/>
      <c r="AD165" s="3"/>
      <c r="AE165" s="3"/>
      <c r="AF165" s="3"/>
      <c r="AG165" s="3"/>
      <c r="AH165" s="3"/>
      <c r="AI165" s="3"/>
      <c r="AJ165" s="3"/>
      <c r="AK165" s="3"/>
      <c r="AL165" s="3"/>
      <c r="AM165" s="3"/>
      <c r="AN165" s="3"/>
      <c r="AO165" s="3"/>
    </row>
    <row r="166" spans="1:41" ht="30" x14ac:dyDescent="0.25">
      <c r="A166" s="5" t="s">
        <v>70</v>
      </c>
      <c r="B166" s="5"/>
      <c r="C166" s="7">
        <v>11</v>
      </c>
      <c r="D166" s="7" t="s">
        <v>73</v>
      </c>
      <c r="E166" s="57" t="s">
        <v>71</v>
      </c>
      <c r="F166" s="57"/>
      <c r="G166" s="37">
        <f>G167</f>
        <v>194.7</v>
      </c>
      <c r="H166" s="37">
        <f t="shared" si="58"/>
        <v>193.4</v>
      </c>
      <c r="I166" s="65">
        <f t="shared" si="53"/>
        <v>0.99332306111967139</v>
      </c>
      <c r="K166" s="2"/>
      <c r="L166" s="2"/>
      <c r="M166" s="3"/>
      <c r="N166" s="3"/>
      <c r="O166" s="3"/>
      <c r="P166" s="3"/>
      <c r="Q166" s="3"/>
      <c r="R166" s="3"/>
      <c r="S166" s="3"/>
      <c r="T166" s="3"/>
      <c r="U166" s="3"/>
      <c r="V166" s="3"/>
      <c r="W166" s="3"/>
      <c r="X166" s="3"/>
      <c r="Y166" s="3"/>
      <c r="Z166" s="3"/>
      <c r="AA166" s="3"/>
      <c r="AB166" s="3"/>
      <c r="AC166" s="3"/>
      <c r="AD166" s="3"/>
      <c r="AE166" s="3"/>
      <c r="AF166" s="3"/>
      <c r="AG166" s="3"/>
      <c r="AH166" s="3"/>
      <c r="AI166" s="3"/>
      <c r="AJ166" s="3"/>
      <c r="AK166" s="3"/>
      <c r="AL166" s="3"/>
      <c r="AM166" s="3"/>
      <c r="AN166" s="3"/>
      <c r="AO166" s="3"/>
    </row>
    <row r="167" spans="1:41" x14ac:dyDescent="0.25">
      <c r="A167" s="8" t="s">
        <v>126</v>
      </c>
      <c r="B167" s="8"/>
      <c r="C167" s="7">
        <v>11</v>
      </c>
      <c r="D167" s="7" t="s">
        <v>73</v>
      </c>
      <c r="E167" s="57" t="s">
        <v>72</v>
      </c>
      <c r="F167" s="57"/>
      <c r="G167" s="37">
        <f>G168</f>
        <v>194.7</v>
      </c>
      <c r="H167" s="37">
        <f t="shared" si="58"/>
        <v>193.4</v>
      </c>
      <c r="I167" s="65">
        <f t="shared" si="53"/>
        <v>0.99332306111967139</v>
      </c>
      <c r="K167" s="2"/>
      <c r="L167" s="2"/>
      <c r="M167" s="3"/>
      <c r="N167" s="3"/>
      <c r="O167" s="3"/>
      <c r="P167" s="3"/>
      <c r="Q167" s="3"/>
      <c r="R167" s="3"/>
      <c r="S167" s="3"/>
      <c r="T167" s="3"/>
      <c r="U167" s="3"/>
      <c r="V167" s="3"/>
      <c r="W167" s="3"/>
      <c r="X167" s="3"/>
      <c r="Y167" s="3"/>
      <c r="Z167" s="3"/>
      <c r="AA167" s="3"/>
      <c r="AB167" s="3"/>
      <c r="AC167" s="3"/>
      <c r="AD167" s="3"/>
      <c r="AE167" s="3"/>
      <c r="AF167" s="3"/>
      <c r="AG167" s="3"/>
      <c r="AH167" s="3"/>
      <c r="AI167" s="3"/>
      <c r="AJ167" s="3"/>
      <c r="AK167" s="3"/>
      <c r="AL167" s="3"/>
      <c r="AM167" s="3"/>
      <c r="AN167" s="3"/>
      <c r="AO167" s="3"/>
    </row>
    <row r="168" spans="1:41" ht="30" x14ac:dyDescent="0.25">
      <c r="A168" s="8" t="s">
        <v>16</v>
      </c>
      <c r="B168" s="8"/>
      <c r="C168" s="7">
        <v>11</v>
      </c>
      <c r="D168" s="7" t="s">
        <v>73</v>
      </c>
      <c r="E168" s="57" t="s">
        <v>72</v>
      </c>
      <c r="F168" s="57">
        <v>240</v>
      </c>
      <c r="G168" s="37">
        <v>194.7</v>
      </c>
      <c r="H168" s="37">
        <v>193.4</v>
      </c>
      <c r="I168" s="65">
        <f t="shared" si="53"/>
        <v>0.99332306111967139</v>
      </c>
      <c r="K168" s="2"/>
      <c r="L168" s="23"/>
      <c r="M168" s="3"/>
      <c r="N168" s="3"/>
      <c r="O168" s="3"/>
      <c r="P168" s="3"/>
      <c r="Q168" s="3"/>
      <c r="R168" s="3"/>
      <c r="S168" s="3"/>
      <c r="T168" s="3"/>
      <c r="U168" s="3"/>
      <c r="V168" s="3"/>
      <c r="W168" s="3"/>
      <c r="X168" s="3"/>
      <c r="Y168" s="3"/>
      <c r="Z168" s="3"/>
      <c r="AA168" s="3"/>
      <c r="AB168" s="3"/>
      <c r="AC168" s="3"/>
      <c r="AD168" s="3"/>
      <c r="AE168" s="3"/>
      <c r="AF168" s="3"/>
      <c r="AG168" s="3"/>
      <c r="AH168" s="3"/>
      <c r="AI168" s="3"/>
      <c r="AJ168" s="3"/>
      <c r="AK168" s="3"/>
      <c r="AL168" s="3"/>
      <c r="AM168" s="3"/>
      <c r="AN168" s="3"/>
      <c r="AO168" s="3"/>
    </row>
    <row r="169" spans="1:41" x14ac:dyDescent="0.25">
      <c r="A169" s="41" t="s">
        <v>50</v>
      </c>
      <c r="B169" s="41"/>
      <c r="C169" s="7">
        <v>11</v>
      </c>
      <c r="D169" s="7" t="s">
        <v>73</v>
      </c>
      <c r="E169" s="68" t="s">
        <v>183</v>
      </c>
      <c r="F169" s="68"/>
      <c r="G169" s="37">
        <f>G170</f>
        <v>180</v>
      </c>
      <c r="H169" s="37">
        <f t="shared" ref="H169" si="59">H170</f>
        <v>180</v>
      </c>
      <c r="I169" s="65">
        <f t="shared" si="53"/>
        <v>1</v>
      </c>
      <c r="K169" s="2"/>
      <c r="L169" s="2"/>
      <c r="M169" s="3"/>
      <c r="N169" s="3"/>
      <c r="O169" s="3"/>
      <c r="P169" s="3"/>
      <c r="Q169" s="3"/>
      <c r="R169" s="3"/>
      <c r="S169" s="3"/>
      <c r="T169" s="3"/>
      <c r="U169" s="3"/>
      <c r="V169" s="3"/>
      <c r="W169" s="3"/>
      <c r="X169" s="3"/>
      <c r="Y169" s="3"/>
      <c r="Z169" s="3"/>
      <c r="AA169" s="3"/>
      <c r="AB169" s="3"/>
      <c r="AC169" s="3"/>
      <c r="AD169" s="3"/>
      <c r="AE169" s="3"/>
      <c r="AF169" s="3"/>
      <c r="AG169" s="3"/>
      <c r="AH169" s="3"/>
      <c r="AI169" s="3"/>
      <c r="AJ169" s="3"/>
      <c r="AK169" s="3"/>
      <c r="AL169" s="3"/>
      <c r="AM169" s="3"/>
      <c r="AN169" s="3"/>
      <c r="AO169" s="3"/>
    </row>
    <row r="170" spans="1:41" ht="30" x14ac:dyDescent="0.25">
      <c r="A170" s="41" t="s">
        <v>16</v>
      </c>
      <c r="B170" s="41"/>
      <c r="C170" s="7">
        <v>11</v>
      </c>
      <c r="D170" s="7" t="s">
        <v>73</v>
      </c>
      <c r="E170" s="68" t="s">
        <v>183</v>
      </c>
      <c r="F170" s="68">
        <v>240</v>
      </c>
      <c r="G170" s="37">
        <v>180</v>
      </c>
      <c r="H170" s="37">
        <v>180</v>
      </c>
      <c r="I170" s="65">
        <f t="shared" si="53"/>
        <v>1</v>
      </c>
      <c r="K170" s="2"/>
      <c r="L170" s="23"/>
      <c r="M170" s="3"/>
      <c r="N170" s="3"/>
      <c r="O170" s="3"/>
      <c r="P170" s="3"/>
      <c r="Q170" s="3"/>
      <c r="R170" s="3"/>
      <c r="S170" s="3"/>
      <c r="T170" s="3"/>
      <c r="U170" s="3"/>
      <c r="V170" s="3"/>
      <c r="W170" s="3"/>
      <c r="X170" s="3"/>
      <c r="Y170" s="3"/>
      <c r="Z170" s="3"/>
      <c r="AA170" s="3"/>
      <c r="AB170" s="3"/>
      <c r="AC170" s="3"/>
      <c r="AD170" s="3"/>
      <c r="AE170" s="3"/>
      <c r="AF170" s="3"/>
      <c r="AG170" s="3"/>
      <c r="AH170" s="3"/>
      <c r="AI170" s="3"/>
      <c r="AJ170" s="3"/>
      <c r="AK170" s="3"/>
      <c r="AL170" s="3"/>
      <c r="AM170" s="3"/>
      <c r="AN170" s="3"/>
      <c r="AO170" s="3"/>
    </row>
    <row r="171" spans="1:41" x14ac:dyDescent="0.25">
      <c r="A171" s="10" t="s">
        <v>9</v>
      </c>
      <c r="B171" s="10"/>
      <c r="C171" s="9"/>
      <c r="D171" s="9"/>
      <c r="E171" s="6"/>
      <c r="F171" s="6"/>
      <c r="G171" s="54">
        <f>G8+G56+G64+G75+G83+G122+G131+G145+G164</f>
        <v>17754.2</v>
      </c>
      <c r="H171" s="54">
        <f t="shared" ref="H171" si="60">H8+H56+H64+H75+H83+H122+H131+H145+H164</f>
        <v>17285.900000000001</v>
      </c>
      <c r="I171" s="67">
        <f t="shared" si="53"/>
        <v>0.97362314269299666</v>
      </c>
      <c r="K171" s="2"/>
      <c r="L171" s="2"/>
      <c r="M171" s="3"/>
      <c r="N171" s="3"/>
      <c r="O171" s="3"/>
      <c r="P171" s="3"/>
      <c r="Q171" s="3"/>
      <c r="R171" s="3"/>
      <c r="S171" s="3"/>
      <c r="T171" s="3"/>
      <c r="U171" s="3"/>
      <c r="V171" s="3"/>
      <c r="W171" s="3"/>
      <c r="X171" s="3"/>
      <c r="Y171" s="3"/>
      <c r="Z171" s="3"/>
      <c r="AA171" s="3"/>
      <c r="AB171" s="3"/>
      <c r="AC171" s="3"/>
      <c r="AD171" s="3"/>
      <c r="AE171" s="3"/>
      <c r="AF171" s="3"/>
      <c r="AG171" s="3"/>
      <c r="AH171" s="3"/>
      <c r="AI171" s="3"/>
      <c r="AJ171" s="3"/>
      <c r="AK171" s="3"/>
      <c r="AL171" s="3"/>
      <c r="AM171" s="3"/>
      <c r="AN171" s="3"/>
      <c r="AO171" s="3"/>
    </row>
    <row r="172" spans="1:41" x14ac:dyDescent="0.25">
      <c r="A172" s="18"/>
      <c r="B172" s="18"/>
      <c r="M172" s="3"/>
      <c r="N172" s="3"/>
      <c r="O172" s="3"/>
      <c r="P172" s="3"/>
      <c r="Q172" s="3"/>
      <c r="R172" s="3"/>
      <c r="S172" s="3"/>
      <c r="T172" s="3"/>
      <c r="U172" s="3"/>
      <c r="V172" s="3"/>
      <c r="W172" s="3"/>
      <c r="X172" s="3"/>
      <c r="Y172" s="3"/>
      <c r="Z172" s="3"/>
      <c r="AA172" s="3"/>
      <c r="AB172" s="3"/>
      <c r="AC172" s="3"/>
      <c r="AD172" s="3"/>
      <c r="AE172" s="3"/>
      <c r="AF172" s="3"/>
      <c r="AG172" s="3"/>
      <c r="AH172" s="3"/>
      <c r="AI172" s="3"/>
      <c r="AJ172" s="3"/>
      <c r="AK172" s="3"/>
      <c r="AL172" s="3"/>
      <c r="AM172" s="3"/>
      <c r="AN172" s="3"/>
      <c r="AO172" s="3"/>
    </row>
    <row r="173" spans="1:41" x14ac:dyDescent="0.25">
      <c r="M173" s="3"/>
      <c r="N173" s="3"/>
      <c r="O173" s="3"/>
      <c r="P173" s="3"/>
      <c r="Q173" s="3"/>
      <c r="R173" s="3"/>
      <c r="S173" s="3"/>
      <c r="T173" s="3"/>
      <c r="U173" s="3"/>
      <c r="V173" s="3"/>
      <c r="W173" s="3"/>
      <c r="X173" s="3"/>
      <c r="Y173" s="3"/>
      <c r="Z173" s="3"/>
      <c r="AA173" s="3"/>
      <c r="AB173" s="3"/>
      <c r="AC173" s="3"/>
      <c r="AD173" s="3"/>
      <c r="AE173" s="3"/>
      <c r="AF173" s="3"/>
      <c r="AG173" s="3"/>
      <c r="AH173" s="3"/>
      <c r="AI173" s="3"/>
      <c r="AJ173" s="3"/>
      <c r="AK173" s="3"/>
      <c r="AL173" s="3"/>
      <c r="AM173" s="3"/>
      <c r="AN173" s="3"/>
      <c r="AO173" s="3"/>
    </row>
    <row r="174" spans="1:41" x14ac:dyDescent="0.25">
      <c r="M174" s="3"/>
      <c r="N174" s="3"/>
      <c r="O174" s="3"/>
      <c r="P174" s="3"/>
      <c r="Q174" s="3"/>
      <c r="R174" s="3"/>
      <c r="S174" s="3"/>
      <c r="T174" s="3"/>
      <c r="U174" s="3"/>
      <c r="V174" s="3"/>
      <c r="W174" s="3"/>
      <c r="X174" s="3"/>
      <c r="Y174" s="3"/>
      <c r="Z174" s="3"/>
      <c r="AA174" s="3"/>
      <c r="AB174" s="3"/>
      <c r="AC174" s="3"/>
      <c r="AD174" s="3"/>
      <c r="AE174" s="3"/>
      <c r="AF174" s="3"/>
      <c r="AG174" s="3"/>
      <c r="AH174" s="3"/>
      <c r="AI174" s="3"/>
      <c r="AJ174" s="3"/>
      <c r="AK174" s="3"/>
      <c r="AL174" s="3"/>
      <c r="AM174" s="3"/>
      <c r="AN174" s="3"/>
      <c r="AO174" s="3"/>
    </row>
    <row r="175" spans="1:41" x14ac:dyDescent="0.25">
      <c r="H175" s="14"/>
      <c r="M175" s="3"/>
      <c r="N175" s="3"/>
      <c r="O175" s="3"/>
      <c r="P175" s="3"/>
      <c r="Q175" s="3"/>
      <c r="R175" s="3"/>
      <c r="S175" s="3"/>
      <c r="T175" s="3"/>
      <c r="U175" s="3"/>
      <c r="V175" s="3"/>
      <c r="W175" s="3"/>
      <c r="X175" s="3"/>
      <c r="Y175" s="3"/>
      <c r="Z175" s="3"/>
      <c r="AA175" s="3"/>
      <c r="AB175" s="3"/>
      <c r="AC175" s="3"/>
      <c r="AD175" s="3"/>
      <c r="AE175" s="3"/>
      <c r="AF175" s="3"/>
      <c r="AG175" s="3"/>
      <c r="AH175" s="3"/>
      <c r="AI175" s="3"/>
      <c r="AJ175" s="3"/>
      <c r="AK175" s="3"/>
      <c r="AL175" s="3"/>
      <c r="AM175" s="3"/>
      <c r="AN175" s="3"/>
      <c r="AO175" s="3"/>
    </row>
    <row r="176" spans="1:41" x14ac:dyDescent="0.25">
      <c r="H176" s="14"/>
      <c r="M176" s="3"/>
      <c r="N176" s="3"/>
      <c r="O176" s="3"/>
      <c r="P176" s="3"/>
      <c r="Q176" s="3"/>
      <c r="R176" s="3"/>
      <c r="S176" s="3"/>
      <c r="T176" s="3"/>
      <c r="U176" s="3"/>
      <c r="V176" s="3"/>
      <c r="W176" s="3"/>
      <c r="X176" s="3"/>
      <c r="Y176" s="3"/>
      <c r="Z176" s="3"/>
      <c r="AA176" s="3"/>
      <c r="AB176" s="3"/>
      <c r="AC176" s="3"/>
      <c r="AD176" s="3"/>
      <c r="AE176" s="3"/>
      <c r="AF176" s="3"/>
      <c r="AG176" s="3"/>
      <c r="AH176" s="3"/>
      <c r="AI176" s="3"/>
      <c r="AJ176" s="3"/>
      <c r="AK176" s="3"/>
      <c r="AL176" s="3"/>
      <c r="AM176" s="3"/>
      <c r="AN176" s="3"/>
      <c r="AO176" s="3"/>
    </row>
    <row r="177" spans="3:41" x14ac:dyDescent="0.25">
      <c r="C177" s="3"/>
      <c r="D177" s="3"/>
      <c r="E177" s="3"/>
      <c r="F177" s="3"/>
      <c r="H177" s="14"/>
      <c r="M177" s="3"/>
      <c r="N177" s="3"/>
      <c r="O177" s="3"/>
      <c r="P177" s="3"/>
      <c r="Q177" s="3"/>
      <c r="R177" s="3"/>
      <c r="S177" s="3"/>
      <c r="T177" s="3"/>
      <c r="U177" s="3"/>
      <c r="V177" s="3"/>
      <c r="W177" s="3"/>
      <c r="X177" s="3"/>
      <c r="Y177" s="3"/>
      <c r="Z177" s="3"/>
      <c r="AA177" s="3"/>
      <c r="AB177" s="3"/>
      <c r="AC177" s="3"/>
      <c r="AD177" s="3"/>
      <c r="AE177" s="3"/>
      <c r="AF177" s="3"/>
      <c r="AG177" s="3"/>
      <c r="AH177" s="3"/>
      <c r="AI177" s="3"/>
      <c r="AJ177" s="3"/>
      <c r="AK177" s="3"/>
      <c r="AL177" s="3"/>
      <c r="AM177" s="3"/>
      <c r="AN177" s="3"/>
      <c r="AO177" s="3"/>
    </row>
    <row r="178" spans="3:41" x14ac:dyDescent="0.25">
      <c r="C178" s="3"/>
      <c r="D178" s="3"/>
      <c r="E178" s="3"/>
      <c r="F178" s="3"/>
      <c r="H178" s="14"/>
      <c r="M178" s="3"/>
      <c r="N178" s="3"/>
      <c r="O178" s="3"/>
      <c r="P178" s="3"/>
      <c r="Q178" s="3"/>
      <c r="R178" s="3"/>
      <c r="S178" s="3"/>
      <c r="T178" s="3"/>
      <c r="U178" s="3"/>
      <c r="V178" s="3"/>
      <c r="W178" s="3"/>
      <c r="X178" s="3"/>
      <c r="Y178" s="3"/>
      <c r="Z178" s="3"/>
      <c r="AA178" s="3"/>
      <c r="AB178" s="3"/>
      <c r="AC178" s="3"/>
      <c r="AD178" s="3"/>
      <c r="AE178" s="3"/>
      <c r="AF178" s="3"/>
      <c r="AG178" s="3"/>
      <c r="AH178" s="3"/>
      <c r="AI178" s="3"/>
      <c r="AJ178" s="3"/>
      <c r="AK178" s="3"/>
      <c r="AL178" s="3"/>
      <c r="AM178" s="3"/>
      <c r="AN178" s="3"/>
      <c r="AO178" s="3"/>
    </row>
    <row r="179" spans="3:41" x14ac:dyDescent="0.25">
      <c r="C179" s="3"/>
      <c r="D179" s="3"/>
      <c r="E179" s="3"/>
      <c r="F179" s="3"/>
      <c r="H179" s="14"/>
      <c r="M179" s="3"/>
      <c r="N179" s="3"/>
      <c r="O179" s="3"/>
      <c r="P179" s="3"/>
      <c r="Q179" s="3"/>
      <c r="R179" s="3"/>
      <c r="S179" s="3"/>
      <c r="T179" s="3"/>
      <c r="U179" s="3"/>
      <c r="V179" s="3"/>
      <c r="W179" s="3"/>
      <c r="X179" s="3"/>
      <c r="Y179" s="3"/>
      <c r="Z179" s="3"/>
      <c r="AA179" s="3"/>
      <c r="AB179" s="3"/>
      <c r="AC179" s="3"/>
      <c r="AD179" s="3"/>
      <c r="AE179" s="3"/>
      <c r="AF179" s="3"/>
      <c r="AG179" s="3"/>
      <c r="AH179" s="3"/>
      <c r="AI179" s="3"/>
      <c r="AJ179" s="3"/>
      <c r="AK179" s="3"/>
      <c r="AL179" s="3"/>
      <c r="AM179" s="3"/>
      <c r="AN179" s="3"/>
      <c r="AO179" s="3"/>
    </row>
    <row r="180" spans="3:41" x14ac:dyDescent="0.25">
      <c r="C180" s="3"/>
      <c r="D180" s="3"/>
      <c r="E180" s="3"/>
      <c r="F180" s="3"/>
      <c r="H180" s="14"/>
      <c r="M180" s="3"/>
      <c r="N180" s="3"/>
      <c r="O180" s="3"/>
      <c r="P180" s="3"/>
      <c r="Q180" s="3"/>
      <c r="R180" s="3"/>
      <c r="S180" s="3"/>
      <c r="T180" s="3"/>
      <c r="U180" s="3"/>
      <c r="V180" s="3"/>
      <c r="W180" s="3"/>
      <c r="X180" s="3"/>
      <c r="Y180" s="3"/>
      <c r="Z180" s="3"/>
      <c r="AA180" s="3"/>
      <c r="AB180" s="3"/>
      <c r="AC180" s="3"/>
      <c r="AD180" s="3"/>
      <c r="AE180" s="3"/>
      <c r="AF180" s="3"/>
      <c r="AG180" s="3"/>
      <c r="AH180" s="3"/>
      <c r="AI180" s="3"/>
      <c r="AJ180" s="3"/>
      <c r="AK180" s="3"/>
      <c r="AL180" s="3"/>
      <c r="AM180" s="3"/>
      <c r="AN180" s="3"/>
      <c r="AO180" s="3"/>
    </row>
    <row r="181" spans="3:41" x14ac:dyDescent="0.25">
      <c r="C181" s="3"/>
      <c r="D181" s="3"/>
      <c r="E181" s="3"/>
      <c r="F181" s="3"/>
      <c r="M181" s="3"/>
      <c r="N181" s="3"/>
      <c r="O181" s="3"/>
      <c r="P181" s="3"/>
      <c r="Q181" s="3"/>
      <c r="R181" s="3"/>
      <c r="S181" s="3"/>
      <c r="T181" s="3"/>
      <c r="U181" s="3"/>
      <c r="V181" s="3"/>
      <c r="W181" s="3"/>
      <c r="X181" s="3"/>
      <c r="Y181" s="3"/>
      <c r="Z181" s="3"/>
      <c r="AA181" s="3"/>
      <c r="AB181" s="3"/>
      <c r="AC181" s="3"/>
      <c r="AD181" s="3"/>
      <c r="AE181" s="3"/>
      <c r="AF181" s="3"/>
      <c r="AG181" s="3"/>
      <c r="AH181" s="3"/>
      <c r="AI181" s="3"/>
      <c r="AJ181" s="3"/>
      <c r="AK181" s="3"/>
      <c r="AL181" s="3"/>
      <c r="AM181" s="3"/>
      <c r="AN181" s="3"/>
      <c r="AO181" s="3"/>
    </row>
    <row r="182" spans="3:41" x14ac:dyDescent="0.25">
      <c r="C182" s="3"/>
      <c r="D182" s="3"/>
      <c r="E182" s="3"/>
      <c r="F182" s="3"/>
    </row>
    <row r="183" spans="3:41" x14ac:dyDescent="0.25">
      <c r="C183" s="3"/>
      <c r="D183" s="3"/>
      <c r="E183" s="3"/>
      <c r="F183" s="3"/>
      <c r="M183" s="3"/>
      <c r="N183" s="3"/>
      <c r="O183" s="3"/>
      <c r="P183" s="3"/>
      <c r="Q183" s="3"/>
      <c r="R183" s="3"/>
      <c r="S183" s="3"/>
      <c r="T183" s="3"/>
      <c r="U183" s="3"/>
      <c r="V183" s="3"/>
      <c r="W183" s="3"/>
      <c r="X183" s="3"/>
      <c r="Y183" s="3"/>
      <c r="Z183" s="3"/>
      <c r="AA183" s="3"/>
      <c r="AB183" s="3"/>
      <c r="AC183" s="3"/>
      <c r="AD183" s="3"/>
      <c r="AE183" s="3"/>
      <c r="AF183" s="3"/>
      <c r="AG183" s="3"/>
      <c r="AH183" s="3"/>
      <c r="AI183" s="3"/>
      <c r="AJ183" s="3"/>
      <c r="AK183" s="3"/>
      <c r="AL183" s="3"/>
      <c r="AM183" s="3"/>
      <c r="AN183" s="3"/>
      <c r="AO183" s="3"/>
    </row>
  </sheetData>
  <mergeCells count="12">
    <mergeCell ref="E1:I1"/>
    <mergeCell ref="G5:G6"/>
    <mergeCell ref="H5:H6"/>
    <mergeCell ref="I5:I6"/>
    <mergeCell ref="A2:I2"/>
    <mergeCell ref="A5:A6"/>
    <mergeCell ref="C5:C6"/>
    <mergeCell ref="D5:D6"/>
    <mergeCell ref="E5:E6"/>
    <mergeCell ref="F5:F6"/>
    <mergeCell ref="H4:I4"/>
    <mergeCell ref="B5:B6"/>
  </mergeCells>
  <pageMargins left="0.98425196850393704" right="0.70866141732283472" top="0.39370078740157483" bottom="0.39370078740157483" header="0" footer="0"/>
  <pageSetup paperSize="9" scale="61" fitToHeight="4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+КЦСР+</vt:lpstr>
      <vt:lpstr>'+КЦСР+'!Область_печати</vt:lpstr>
    </vt:vector>
  </TitlesOfParts>
  <Company>Финуправление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Семенова</dc:creator>
  <cp:lastModifiedBy>user</cp:lastModifiedBy>
  <cp:lastPrinted>2024-11-13T13:58:42Z</cp:lastPrinted>
  <dcterms:created xsi:type="dcterms:W3CDTF">2019-11-05T14:17:33Z</dcterms:created>
  <dcterms:modified xsi:type="dcterms:W3CDTF">2026-05-28T08:19:48Z</dcterms:modified>
</cp:coreProperties>
</file>